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respuestas\AÑO 2024\05624\"/>
    </mc:Choice>
  </mc:AlternateContent>
  <xr:revisionPtr revIDLastSave="0" documentId="13_ncr:1_{D89FFDF1-B672-4716-8D0F-63EE3D9B13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Hoja1!$A$4:$G$187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7" i="1" l="1"/>
  <c r="F317" i="1"/>
  <c r="F315" i="1"/>
  <c r="F313" i="1"/>
  <c r="F308" i="1"/>
  <c r="F307" i="1"/>
  <c r="F297" i="1"/>
  <c r="F291" i="1"/>
  <c r="F285" i="1"/>
  <c r="F269" i="1"/>
  <c r="F266" i="1"/>
  <c r="F263" i="1"/>
  <c r="F257" i="1"/>
  <c r="F256" i="1"/>
  <c r="F250" i="1"/>
  <c r="F249" i="1"/>
  <c r="F247" i="1"/>
  <c r="F246" i="1"/>
  <c r="F244" i="1"/>
  <c r="F243" i="1"/>
  <c r="F242" i="1"/>
  <c r="F241" i="1"/>
  <c r="F237" i="1"/>
  <c r="F235" i="1"/>
  <c r="F234" i="1"/>
  <c r="F233" i="1"/>
  <c r="F232" i="1"/>
  <c r="F231" i="1"/>
  <c r="F230" i="1"/>
  <c r="F228" i="1"/>
  <c r="F227" i="1"/>
  <c r="F224" i="1"/>
  <c r="F223" i="1"/>
  <c r="F222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6" i="1"/>
  <c r="F205" i="1"/>
  <c r="F204" i="1"/>
  <c r="F203" i="1"/>
  <c r="F202" i="1"/>
  <c r="F201" i="1"/>
  <c r="F200" i="1"/>
  <c r="F199" i="1"/>
  <c r="F197" i="1"/>
  <c r="F196" i="1"/>
  <c r="F195" i="1"/>
  <c r="F193" i="1"/>
  <c r="F192" i="1"/>
  <c r="F191" i="1"/>
  <c r="F190" i="1"/>
  <c r="F189" i="1"/>
  <c r="F188" i="1"/>
  <c r="F175" i="1" l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302" i="1"/>
  <c r="E236" i="1"/>
  <c r="F236" i="1"/>
  <c r="F284" i="1"/>
  <c r="E284" i="1"/>
  <c r="F260" i="1"/>
  <c r="E260" i="1"/>
  <c r="E254" i="1"/>
  <c r="F254" i="1"/>
  <c r="F259" i="1"/>
  <c r="E259" i="1"/>
  <c r="F311" i="1"/>
  <c r="E311" i="1"/>
  <c r="F261" i="1"/>
  <c r="E261" i="1"/>
  <c r="F312" i="1"/>
  <c r="E312" i="1"/>
  <c r="F309" i="1"/>
  <c r="E309" i="1"/>
  <c r="F226" i="1"/>
  <c r="E226" i="1"/>
  <c r="F225" i="1"/>
  <c r="E225" i="1"/>
  <c r="E282" i="1"/>
  <c r="F282" i="1"/>
  <c r="F238" i="1"/>
  <c r="E238" i="1"/>
  <c r="F303" i="1"/>
  <c r="E303" i="1"/>
  <c r="F277" i="1"/>
  <c r="E277" i="1"/>
  <c r="E286" i="1"/>
  <c r="F286" i="1"/>
  <c r="E194" i="1"/>
  <c r="F194" i="1"/>
  <c r="F245" i="1"/>
  <c r="E245" i="1"/>
  <c r="E283" i="1"/>
  <c r="F283" i="1"/>
  <c r="F239" i="1"/>
  <c r="E239" i="1"/>
  <c r="E301" i="1"/>
  <c r="F301" i="1"/>
  <c r="F275" i="1"/>
  <c r="E275" i="1"/>
  <c r="F300" i="1"/>
  <c r="E300" i="1"/>
  <c r="F267" i="1"/>
  <c r="E267" i="1"/>
  <c r="E265" i="1"/>
  <c r="F265" i="1"/>
  <c r="F274" i="1"/>
  <c r="E274" i="1"/>
  <c r="E294" i="1"/>
  <c r="F294" i="1"/>
  <c r="F314" i="1"/>
  <c r="E314" i="1"/>
  <c r="F306" i="1"/>
  <c r="E306" i="1"/>
  <c r="F281" i="1"/>
  <c r="E281" i="1"/>
  <c r="E290" i="1"/>
  <c r="F290" i="1"/>
  <c r="F289" i="1"/>
  <c r="E289" i="1"/>
  <c r="F248" i="1"/>
  <c r="E248" i="1"/>
  <c r="E221" i="1"/>
  <c r="F221" i="1"/>
  <c r="F292" i="1"/>
  <c r="E292" i="1"/>
  <c r="E280" i="1"/>
  <c r="F280" i="1"/>
  <c r="E270" i="1"/>
  <c r="F270" i="1"/>
  <c r="E258" i="1"/>
  <c r="F258" i="1"/>
  <c r="E264" i="1"/>
  <c r="F264" i="1"/>
  <c r="F279" i="1"/>
  <c r="E279" i="1"/>
  <c r="F273" i="1"/>
  <c r="E273" i="1"/>
  <c r="E272" i="1"/>
  <c r="F272" i="1"/>
  <c r="E295" i="1"/>
  <c r="F295" i="1"/>
  <c r="E304" i="1"/>
  <c r="F304" i="1"/>
  <c r="F252" i="1"/>
  <c r="E252" i="1"/>
  <c r="E251" i="1"/>
  <c r="F251" i="1"/>
  <c r="F198" i="1"/>
  <c r="E198" i="1"/>
  <c r="E253" i="1"/>
  <c r="F253" i="1"/>
  <c r="F276" i="1"/>
  <c r="E276" i="1"/>
  <c r="E268" i="1"/>
  <c r="F268" i="1"/>
  <c r="F255" i="1"/>
  <c r="E255" i="1"/>
  <c r="F240" i="1"/>
  <c r="E240" i="1"/>
  <c r="E316" i="1"/>
  <c r="F316" i="1"/>
  <c r="F299" i="1"/>
  <c r="E299" i="1"/>
  <c r="E229" i="1"/>
  <c r="F229" i="1"/>
  <c r="F278" i="1"/>
  <c r="E278" i="1"/>
  <c r="F288" i="1"/>
  <c r="E288" i="1"/>
  <c r="F293" i="1"/>
  <c r="E293" i="1"/>
  <c r="E271" i="1"/>
  <c r="F271" i="1"/>
  <c r="E305" i="1"/>
  <c r="F305" i="1"/>
  <c r="F298" i="1"/>
  <c r="E298" i="1"/>
  <c r="E296" i="1"/>
  <c r="F296" i="1"/>
  <c r="F207" i="1"/>
  <c r="E207" i="1"/>
  <c r="E310" i="1"/>
  <c r="F310" i="1"/>
  <c r="F262" i="1"/>
  <c r="E262" i="1"/>
</calcChain>
</file>

<file path=xl/sharedStrings.xml><?xml version="1.0" encoding="utf-8"?>
<sst xmlns="http://schemas.openxmlformats.org/spreadsheetml/2006/main" count="847" uniqueCount="274">
  <si>
    <t>NUM</t>
  </si>
  <si>
    <t>COLONIA</t>
  </si>
  <si>
    <t>LOS VENEROS</t>
  </si>
  <si>
    <t>ZONA CENTRO</t>
  </si>
  <si>
    <t>ALAMEDA</t>
  </si>
  <si>
    <t>LOS LAURELES</t>
  </si>
  <si>
    <t>EL VALLADO</t>
  </si>
  <si>
    <t>SAN JORGE</t>
  </si>
  <si>
    <t>LAS CRUCITAS</t>
  </si>
  <si>
    <t>DEL CARMEN</t>
  </si>
  <si>
    <t>LOMAS DEL CARMEN</t>
  </si>
  <si>
    <t>AMPLIACION DEL CARMEN</t>
  </si>
  <si>
    <t>LA BRISAS</t>
  </si>
  <si>
    <t>EMILIANO ZAPATA</t>
  </si>
  <si>
    <t>SAN SILVESTRE</t>
  </si>
  <si>
    <t>AMPL. FRANCISCO VILLA</t>
  </si>
  <si>
    <t>SAN JOSE DE LA PRESA</t>
  </si>
  <si>
    <t>LINDAVISTA</t>
  </si>
  <si>
    <t>LA DESCUBRIDORA</t>
  </si>
  <si>
    <t>LAS DESCUBRIDORA</t>
  </si>
  <si>
    <t>EL HUINDURI</t>
  </si>
  <si>
    <t>SAN ANDRES DE JALPA</t>
  </si>
  <si>
    <t>SANTA EDUWIGES</t>
  </si>
  <si>
    <t>JALPA DE CANOVAS</t>
  </si>
  <si>
    <t>SAN JERONIMO</t>
  </si>
  <si>
    <t>ANENECUILCO</t>
  </si>
  <si>
    <t>JARDINES DE PURISIMA</t>
  </si>
  <si>
    <t>SANTA CECILIA</t>
  </si>
  <si>
    <t>CAÑADA DE NEGROS</t>
  </si>
  <si>
    <t>VALE DEL RINCON</t>
  </si>
  <si>
    <t>GUANAJUATITO</t>
  </si>
  <si>
    <t>FRACC. FCO JAVIER MINA</t>
  </si>
  <si>
    <t>BUENA VISTA</t>
  </si>
  <si>
    <t>EL RATON</t>
  </si>
  <si>
    <t>LA PRADERA</t>
  </si>
  <si>
    <t>SAN ANTONIO CASA BLANCAS</t>
  </si>
  <si>
    <t>AMANECER</t>
  </si>
  <si>
    <t>COLINAS DEL REAL</t>
  </si>
  <si>
    <t>SAN JAVIER</t>
  </si>
  <si>
    <t>MIRASOLES</t>
  </si>
  <si>
    <t>LOIMA EJIDAL</t>
  </si>
  <si>
    <t>SAN NICOLAS DEL PALENQUE</t>
  </si>
  <si>
    <t>BELLO HORIZONTE</t>
  </si>
  <si>
    <t xml:space="preserve">NUEVO CONDADO </t>
  </si>
  <si>
    <t>ALAMOS DEL RIO</t>
  </si>
  <si>
    <t>LOMAS DE OBRAJEROS</t>
  </si>
  <si>
    <t>CALLE DE AGUILAS 2DA SECCION</t>
  </si>
  <si>
    <t>VALLE DE AGUILAS</t>
  </si>
  <si>
    <t>FRACC. LOS ARCOS</t>
  </si>
  <si>
    <t>REAL DEL BOSQUE</t>
  </si>
  <si>
    <t>LOS PINOS</t>
  </si>
  <si>
    <t>LA CIENEGA</t>
  </si>
  <si>
    <t>ALAMO DEL VERGEL</t>
  </si>
  <si>
    <t>CAÑADA DE SOTOS</t>
  </si>
  <si>
    <t>LAS HURTAS</t>
  </si>
  <si>
    <t>FRACC. LOS OLIVOS</t>
  </si>
  <si>
    <t>EL TORNILLO</t>
  </si>
  <si>
    <t>LA LOMITA</t>
  </si>
  <si>
    <t>VALLE DEL RINCON</t>
  </si>
  <si>
    <t>LAS HUERTAS</t>
  </si>
  <si>
    <t>FRANCISCO MORENO</t>
  </si>
  <si>
    <t>RESIDENCIAL VALLE DEL LAUREL</t>
  </si>
  <si>
    <t>LIBRAMIENTO</t>
  </si>
  <si>
    <t>POTRERILLOS</t>
  </si>
  <si>
    <t>GUADALUPE DE JALPA</t>
  </si>
  <si>
    <t>FRACC. LA HUERTA</t>
  </si>
  <si>
    <t>LA TRINIDAD</t>
  </si>
  <si>
    <t>VALLE DE GIRASOLES</t>
  </si>
  <si>
    <t>LIEBRERO</t>
  </si>
  <si>
    <t>ALAMO DEL RIO</t>
  </si>
  <si>
    <t>NOTAS IMPORTANTES</t>
  </si>
  <si>
    <t>SE ENTREGARON A direccion</t>
  </si>
  <si>
    <t>ODT109810 ODS239689 DIRECCION GENERAL CONDONACION DEL100% DEL TOTAL</t>
  </si>
  <si>
    <t>ODT-104879 ODS-237089 PAGO 3000 ODS237947</t>
  </si>
  <si>
    <t>INFORMACION ODT106872 ODS238029 100%SANC+5000+100%CO</t>
  </si>
  <si>
    <t>cargo ODT104119 ODS236994/ODT101672 SOLO INFOMACION DE ADEUDO PAGO PENDIENTE AJUSTE 6160.77</t>
  </si>
  <si>
    <t>cargo ODT104124 ODS236997/ODT99744 SA50%+CO+MED</t>
  </si>
  <si>
    <t>cargo ODT104121 ODS236995/ODT101673 bonificacion de 5000 pago parcial 4000 resto en convenio de pagos</t>
  </si>
  <si>
    <t>ODT110933 ODS239843 SANC500 CE100%</t>
  </si>
  <si>
    <t>ODT 102618 ODS 236011</t>
  </si>
  <si>
    <t>ODT-104880 ODS-237091 PARCIAL 3000 A 6 MESES</t>
  </si>
  <si>
    <t xml:space="preserve"> SE GENERO CARGO ODS 231691 ODT 94563</t>
  </si>
  <si>
    <t>PAGAR 2500 CONVENIO A 6 MESES ODT100231 ODS 235006</t>
  </si>
  <si>
    <t>ODT 102552 ODS 235982</t>
  </si>
  <si>
    <t>PAGAR EN 2 CARGOS ODT 98701 13/06/23(ODS 234387) PAGADO</t>
  </si>
  <si>
    <t>ODT 103922 ODS 236926</t>
  </si>
  <si>
    <t>ODT111243 ODS239878 50%SANC+MED+CO</t>
  </si>
  <si>
    <t>PRORROGA PARA EL DIA 01-07-23 PAGO INICIAL $773.77 SALDO A 6 MESES</t>
  </si>
  <si>
    <t>ODS239644 80%SAN+MED+CO A1500 A 6 MESES</t>
  </si>
  <si>
    <t>ODS239645 80%SAN+MED+CO A1500 A 6 MESES</t>
  </si>
  <si>
    <t>ODT-106225 ODS237970</t>
  </si>
  <si>
    <t>ODT-104886 ODS-237095 SAN50%+MED+CO</t>
  </si>
  <si>
    <t>ODT 102059 ODS 235929 parcial6500 a 5 meses</t>
  </si>
  <si>
    <t>ODT-106230 ODS-237971</t>
  </si>
  <si>
    <t>ODT111083 ODS2395858 SOLO INFORMACION 5187.00 SERIA PAGO 2000 A 6 MESES SE CANCELA EL 100% DE LA SANCION</t>
  </si>
  <si>
    <t>ODT-104885 ODS-237094 SA50%</t>
  </si>
  <si>
    <t>ODT-104884 ODS-237093 SAN50%+CE+CO</t>
  </si>
  <si>
    <t>INFORMACION 50%SAN+MED+CO</t>
  </si>
  <si>
    <t>cargo toma susp de 21 meses ODT10494 ODS236978/ODT103234 sanc50%+ce+co</t>
  </si>
  <si>
    <t>ODT-104888 ODT-237096 CONDONA EL 100% DE LA SANCION TOTAL AUTORIZA FER SALMERON</t>
  </si>
  <si>
    <t>ODT108290 ODS238829 50%SAN+MED+CO PARCAL 3000 A 6 MESES</t>
  </si>
  <si>
    <t>SE COBRO UN ESTOMADO $1.55.38 ODS 228883</t>
  </si>
  <si>
    <t>ODT-102901 ODS-236348G</t>
  </si>
  <si>
    <t>PAGO INFRACCION ODS 97871 Y ODS 233792</t>
  </si>
  <si>
    <t>ODT-102483 ODS-235988G</t>
  </si>
  <si>
    <t>ODT111660 NO SE HIZO CARGO NO APARACE CTA EN SISTEMA</t>
  </si>
  <si>
    <t>ODS239625 ODT109533 85%san+med+co parcial 1000</t>
  </si>
  <si>
    <t>NO SE HA PRESENTADO ODT104126 ODS236999/ODT99178</t>
  </si>
  <si>
    <t>ABONO 16.709.75 26/06/23 SALDO 7.417.75</t>
  </si>
  <si>
    <t>SE PRESENTO USUARIO ODS 233730 PAGO PARCIAL $3000 23/05/23</t>
  </si>
  <si>
    <t>NO SE HA PRESENTADO ODT14127 ODS237000 SE SUP. SERV. AL REHAB ILITAR SERVICIOS</t>
  </si>
  <si>
    <t>SE PRESENTO USUARIO ODS 233729 PAGO PARCIAL $3000 23/05/23</t>
  </si>
  <si>
    <t>SE PRESENTO USUARIO ODS 233728 PAGO PARCIAL $3000 23/05/23</t>
  </si>
  <si>
    <t>cargo no se han presentao a conratar la otra toma ODT104106 ODS236985/ODT101670</t>
  </si>
  <si>
    <t>cargo ODT104125 ODS236998</t>
  </si>
  <si>
    <t>ODT 99629 ODS 234811</t>
  </si>
  <si>
    <t>ODT-104387 ODS-237037 SI PROCEDE CARGO</t>
  </si>
  <si>
    <t>ODT-104379 ODS-237027 NO PROCEDE CARGO</t>
  </si>
  <si>
    <t>ODT-104381 ODS-237028 DESCUENTO DEL 100% TOTAL AUTORIZO FER SALMERON</t>
  </si>
  <si>
    <t>ODT-104383 PARA CONTRATAR NO PROCEDE CARGO</t>
  </si>
  <si>
    <t>ODT-104386 ODS-237029 NO PROCEDE CARGO</t>
  </si>
  <si>
    <t>ODT-104389 ODS-237031 INFORMACION SAN100% CE50%+CO SI PROCEDE CARGO</t>
  </si>
  <si>
    <t>ODT109902 ODS239726 SE CONDONA EL 100% SANC TOTAL POR DIRECCION</t>
  </si>
  <si>
    <t>ODT-104377 ODS-237026 NOPROCEDE CARGO</t>
  </si>
  <si>
    <t>REPORTE PARA RETIRAR CONEXIÓN DE DRENAJE</t>
  </si>
  <si>
    <t>ODT108464 ODS238876 50%SAN+MED+CO</t>
  </si>
  <si>
    <t>cargo toma susp de 7 meses ODT104096 ODS236979</t>
  </si>
  <si>
    <t>SE GENERO CARGO ODS 232668 4/5/23</t>
  </si>
  <si>
    <t>SE REALIZO AJUSTE DEJO PARCIAL Y SE REALIZO CONVENIO DE PAGO ODT 99528 ODS 234798</t>
  </si>
  <si>
    <t>cargo tiene tiempo susp el servicio 29 meses adeudo ODT104102 ODS236982</t>
  </si>
  <si>
    <t>cargo no se han presentado toma suspendida de red 7 meses ODT104107 ODS236986/ODT101006</t>
  </si>
  <si>
    <t>ODT107205 ODS238077 SE CONDONO EL TOTAL DE LA INFRACCION SOLO SE COBRO CO+MED</t>
  </si>
  <si>
    <t>ODT109379 ODS109382 PARCIAL3000 A 6 MESES</t>
  </si>
  <si>
    <t>ODS-0000238844 71%sanc+med+co</t>
  </si>
  <si>
    <t>COBRO DE MEDIDOR ODS 233796 ODT 97885</t>
  </si>
  <si>
    <t>SE PRESENTO USUARIO ODT 97417 (ODS 233736 PAGO 15000 EN 6 PARCIALES DE 333.33)</t>
  </si>
  <si>
    <t>CONDONACION DEL 100%  DIRECCION MIERCOLES CERCA DE TI</t>
  </si>
  <si>
    <t>cargo apenas se activo 4/8/23 y esta al corriente ODT104100 ODS236980 VINO A INFORMACION 14/11/23</t>
  </si>
  <si>
    <t>EN ESPERA POR REUBICACION PAR VER RESULTADOS POR PROBLEMA DE ARENA</t>
  </si>
  <si>
    <t>CANCELADO ERROR DE DOMICILIO</t>
  </si>
  <si>
    <t>ODT-103203 ODS-236759G</t>
  </si>
  <si>
    <t>ODT108291 ODS238830 50%SANC+MED+CO PARCIAL3000 A 6 MESES</t>
  </si>
  <si>
    <t>ODT-102134 ODS-235940G</t>
  </si>
  <si>
    <t>PAGADO ODT98279 (ODS 233838 ODS 233837 8/06/23) CONDONACION DEL 100% TOTAL DE LA SANCION</t>
  </si>
  <si>
    <t>ODT-104882 ODS-237092 SE CONDONA EL 100% DE SANCION TOTAL</t>
  </si>
  <si>
    <t>ODT-102374 ODT-102675 GERENCIA COMERCIAL AUTORIZO 50% DESCUENTO SOLO EN SANCION</t>
  </si>
  <si>
    <t>SE AUTORIZA ANULAR ADEUDO SE BONIFICA 100% DE LA SANCION MIERCOLES CERCA DE TI</t>
  </si>
  <si>
    <t>INFORMACION 100%SAN+MED+CO</t>
  </si>
  <si>
    <t>SE PRESENTO USUARIO 28/06/23 PARCIAL 1.973.77 ODT99928 CONVENIO DE 6 MESES</t>
  </si>
  <si>
    <t>16/6/23 ABONO 1500 QUEDO DE PASAR A HACER CONVENIO-SE CONDONA MULTA 21/6/23 POR DIRECCION</t>
  </si>
  <si>
    <t>ODT 103979 ODS 236932 Niko</t>
  </si>
  <si>
    <t>cargo ODT104116 ODS236991/ODT103231 SA100% SE CONSEVA LOS PAGOS DEL MEDIDOR Y COSTOS OPERATIVOS</t>
  </si>
  <si>
    <t>CANCELADO PASARON MAL LA CUENTA</t>
  </si>
  <si>
    <t>ODT108892 ODS238884 100%SANC-CO+MED</t>
  </si>
  <si>
    <t>ODT-105050 ODS-237127 INFORMACION san100% co100%+med autorizo miercoles ciudadano</t>
  </si>
  <si>
    <t>ODT107200 ODS238073SAN50%+MED+CO</t>
  </si>
  <si>
    <t>ODT107199 ODS238072SAN70%+MED+CO</t>
  </si>
  <si>
    <t>ODT-106233 ODS-237972 SAN3000+CE+CO</t>
  </si>
  <si>
    <t>cargo suspendida 51 meses de adeudo ODT104108 ODS236987/ODT100455</t>
  </si>
  <si>
    <t>ODT-106234 ODS-237973</t>
  </si>
  <si>
    <t>SE GENERO CARGO ODT 95947 ODS 232669 4/5/23</t>
  </si>
  <si>
    <t>ODT-104874 ODT-237087</t>
  </si>
  <si>
    <t>cargo ODT104111 ODS236990/ODT103987 descuento del 50% a 6 meses</t>
  </si>
  <si>
    <t>cargo toma susp red debe 9 meses ODT104109 ODS236988/ODT99871</t>
  </si>
  <si>
    <t>ODT-104877 ODS-237088 san50%+ce+co</t>
  </si>
  <si>
    <t>ODT110042 ODS2639734 100%SANC+CE+CO</t>
  </si>
  <si>
    <t>ODT107201 ODS238074 sac50%+med+co</t>
  </si>
  <si>
    <t>cargo ODT104105 ODS236984/ODT102118 AJUSTE 50%SA+CE+CO</t>
  </si>
  <si>
    <t>ODT106201 SAN1500+CO</t>
  </si>
  <si>
    <t>ODT107203 ODS238076</t>
  </si>
  <si>
    <t>ODT110934 ODS239844 SE VA METER A ESTUDIO SOCIOECONOMICO CONDONACION DEL 100% DEL TOTAL</t>
  </si>
  <si>
    <t>DESCUENTO 80% LIQUIDO 28/06/23 2074.80 ODT-99880</t>
  </si>
  <si>
    <t>ODT107202 ODS238075 SAN70%+MED+CO</t>
  </si>
  <si>
    <t>SE CONDONO EL TOTAL DE LA MULTA PAGARA CONSUMO EVADIDO Y GASTOS OPERATIVOS AUTORIZO GERENCIA COMERCIAL ODS-236852</t>
  </si>
  <si>
    <t>cargo ODT1041 ODS236992/ODT102560</t>
  </si>
  <si>
    <t>CANCELADO ESTA MAL LA UBICACIÓN FOTO Y CUENTA</t>
  </si>
  <si>
    <t>cargo ODT1041 ODS236996/ODT100451 san 70%</t>
  </si>
  <si>
    <t>REPORTE PARA RETIRAR MANGUERA DE RED-USUARIO SE PRESENTO SE RETIRO MANGUERA OTRA PERSONA SE HABIA CONECTADO A SU SERVICIO</t>
  </si>
  <si>
    <t>ODT110930 ODS239842 pago-800 a 2 meses</t>
  </si>
  <si>
    <t>PRORROGA 19/6/23 YA LIQUIDO ODT 99356 ODS 234784</t>
  </si>
  <si>
    <t>LA TOMA QUEDO COMO TOMA EN PREVENCION CXC 01299964    3/5/23</t>
  </si>
  <si>
    <t>ODT108589 ODS238882 100%SAN+CO PAGO 308.12</t>
  </si>
  <si>
    <t>ODT-105047 ODS237124 PAGO A 6 MESES ODT111242 LUPITA GAONA</t>
  </si>
  <si>
    <t>ODT107206 ODS238078</t>
  </si>
  <si>
    <t>SANCION DE 6.000.00 6 MENSUALIDADES DE 636.38 abono 3,487.79</t>
  </si>
  <si>
    <t>ODT108461 ODS238874 50%SAN+MED+CO PARCIAL 500 A 4 MESES</t>
  </si>
  <si>
    <t>ODT111662 ODS240148 SOLO SE REALIZO CARGO USUARIO VA PASAR A REALIZAR CONTRATO DE DRENAJE PROXIMO AÑO POR MOTIVO DE VACACIONES</t>
  </si>
  <si>
    <t>SE CONDONO EL 90% DEL TOTAL DE LA INFRACCION AUTORIZO DIRECCION GENERAL</t>
  </si>
  <si>
    <t>ODT111004 ODS239848 AUTORIZO GERENCIA COMERCIA PAGO TOTAL 2808.12</t>
  </si>
  <si>
    <t>NO PROCEDE LA SANCION SE PRESENTO USUARIO 29/06/23</t>
  </si>
  <si>
    <t>SE CONDONA EL 100% POR DIRECCION MIERCOLES CERCA DE TI</t>
  </si>
  <si>
    <t>cargo para cuando contraten FACTIBILIDAD ODT 102375 COCULO ESTIMADO ODT 104256 SE BONIFICA EL 50% DEL TOTAL POR DIRECCION</t>
  </si>
  <si>
    <t>cargo para cuando contraten(sancion se anexo en expediente de factibilidad ODT 104003 para el cobro al momento de contratacion) SE CANCELO EL 100% POR DIRECCION</t>
  </si>
  <si>
    <t>ODT-104390 PARA CONTRATAR NO PROCEDE</t>
  </si>
  <si>
    <t>ODT-104391 PARA CONTRATAR NO PROCEDE INFRACCIONSE SOLICITO QUE HAGAN CONTRATACION</t>
  </si>
  <si>
    <t>ODT-104392 PARA CONTRATAR SE CONDONO LA SANCION Y COSTOS OPERATIVOS- CONSUMO EVADIDO SE AJUSTO 3 MIL COSTOS</t>
  </si>
  <si>
    <t>ODT-104393 PARA CONTRATAR NO PROCEDE CARGO</t>
  </si>
  <si>
    <t>ODT-104397 PARA CONTRATAR NO PROCEDE CARGO</t>
  </si>
  <si>
    <t>NO SE AUTORIZO POR DIRECCION</t>
  </si>
  <si>
    <t>ODT-104410 PARA CONTRATAR NO PROCE CARGO</t>
  </si>
  <si>
    <t>ODT-104412 PARA CONTRATAR ODS-237047</t>
  </si>
  <si>
    <t>ODT-104414 PARA CONTRATAR PASARA ANTES DEL DIA 25/9/23</t>
  </si>
  <si>
    <t>ODT-104415 PARA CONTRATAR SI PROCEDE CARGO</t>
  </si>
  <si>
    <t>ODT-104417 PARA CONTRATAR CANCELACION DE MULTA Y RETIRAR TOMA EN PREVENCION QUE NO UTILIZA AUTORIZO ARQ FRANCISCO</t>
  </si>
  <si>
    <t>ODT-104418 PARA CONTRATAR BONIFICACION 100% CONSUMO ESTIMADO 50%</t>
  </si>
  <si>
    <t>ODT-104419 PARA CONTRATAR NO PROCDE CARGO</t>
  </si>
  <si>
    <t>ODT-104420 PARA CONTRATAR NO PROCEDE CARGO</t>
  </si>
  <si>
    <t>ODT-104421 PARA CONTRATAR NO PROCEDE CARGO</t>
  </si>
  <si>
    <t>NO PROCEDE CARGO</t>
  </si>
  <si>
    <t>ODT-104422 PARA CONTRATAR DESCUENTO 50% EN EL TOTAL AUTORIZO NIKO</t>
  </si>
  <si>
    <t>ODT-104423 PARA CONTRATAR descuento 50% en el total autorizo niko</t>
  </si>
  <si>
    <t>ODT-104424 PARA CONTRATAR descuento 50% en el total autorizo niko</t>
  </si>
  <si>
    <t>ODT-104426 PARA CONTRATAR  DESCUENTO SA100% CE50% CO100%</t>
  </si>
  <si>
    <t>ODT-104429 PARA CONTRATAR SA100% MIERCOLES CERCA DE TI</t>
  </si>
  <si>
    <t>ODT-104431 PAARA CONTRATAR NO PROCEDE CARGO</t>
  </si>
  <si>
    <t>PARA CONTRATAR SAN100% CE1500 CO100%</t>
  </si>
  <si>
    <t>PARA CONTRATAR SAN50%+CE+CO</t>
  </si>
  <si>
    <t>CARGO HASTA QUE SE PRESENTE USUARIO PARA CONTRATACION</t>
  </si>
  <si>
    <t>100%sanc+50%ce+co MIERCOLES CERCA DE TI contrato odt18751</t>
  </si>
  <si>
    <t>CARGO HASTA QUE SE PRESENTE USUARIO PARA CONTRATACION SE CONSTATO DE QUE NO TIENE AGUA CLANDESTINA</t>
  </si>
  <si>
    <t>CARGO HASTA QUE SE PRESENTE USUARIO PARA CONTRATACION SE VERIFICO QUE NO ESTAN HACIENDO USO DEL SERVICIO AUTORIZO NIKO</t>
  </si>
  <si>
    <t>PASA TUBERIA POR EL LADO DONDE ESTABA LA CAPILLA NO ES CLANDESTINO AUTORIZO NIKO</t>
  </si>
  <si>
    <t>SOLO INFORMO CARGO HASTA QUE SE PRESENTE USUARIO PARA CONTRATACION SE REALIZA CANCELACION DEL 100% DE LA SANCION Y TODOS LOS CONCEPTOS DEL DOCUMENTO</t>
  </si>
  <si>
    <t>ODT109803</t>
  </si>
  <si>
    <t>ODT109809 ODT109077 ODS10982 50%SANC+CE+CO</t>
  </si>
  <si>
    <t>CARGO HASTA QUE SE PRESENTE USUARIO PARA CONTRATACION INFORMACION FACTIBILIDAD 110158</t>
  </si>
  <si>
    <t>CARGO HASTA QUE SE PRESENTE USUARIO PARA CONTRATACION INFORMACION FACTIBILIDAD 110193</t>
  </si>
  <si>
    <t>CARGO HASTA QUE SE PRESENTE USUARIO PARA CONTRATACION PAGO 3000 A 6 MESES sanc 80%+ce+co</t>
  </si>
  <si>
    <t>CARGO HASTA QUE SE PRESENTE USUARIO PARA CONTRATACION SE CONDONA EL 100% CORRESPONDEN A UN MISMO DOMICILIO CTA 608730</t>
  </si>
  <si>
    <t>CARGO HASTA QUE SE PRESENTE USUARIO PARA CONTRATACION -SANC100%+CE-CO 100%</t>
  </si>
  <si>
    <t>NO PROCEDE SE VERIFICO Y NO TIENE SERVICIO SOLO SE ABASTESE DE CUBETAS</t>
  </si>
  <si>
    <t>NO SE DEJO DOCUMENTO POR QUE LA PERSONA VIVE EN OTRO DOMICILI CARGO HASTA QUE SE PRESENTA USUARIO PARA CONTRATAR</t>
  </si>
  <si>
    <t>TIPO DE INFRACCION</t>
  </si>
  <si>
    <t>TOMA CLANDESTINA</t>
  </si>
  <si>
    <t>PASADOR DE AGUA</t>
  </si>
  <si>
    <t>USO IRRACIONAL</t>
  </si>
  <si>
    <t>TOMA CLANDESTIMA</t>
  </si>
  <si>
    <t>VIOLACION A MEDIDOR</t>
  </si>
  <si>
    <t>DESCARGA CLANDESTINA</t>
  </si>
  <si>
    <t>CARGO</t>
  </si>
  <si>
    <t>AJUSTE</t>
  </si>
  <si>
    <t>PAGO</t>
  </si>
  <si>
    <t>SISTEMA DE AGUA POTABLE, ALCANTARILLADO Y SANEAMIENTO DEL MUNICIPIO DE PURISIMA DEL RINCON, GTO.</t>
  </si>
  <si>
    <t>REGISTRO,CONTROL Y SEGUIMIENTO A INFRACCIONES</t>
  </si>
  <si>
    <t>PRADERA DE SAN JERONIMO</t>
  </si>
  <si>
    <t>FRACC.LOS ARCOS</t>
  </si>
  <si>
    <t>VALLE DE AGUILAS 2DA SECCION</t>
  </si>
  <si>
    <t>ALAMAOS DEL RIO</t>
  </si>
  <si>
    <t>LOS TABIQUEROS</t>
  </si>
  <si>
    <t>FRACC. PARRA</t>
  </si>
  <si>
    <t>PRIV. AREVALO</t>
  </si>
  <si>
    <t>LOMA ALTA</t>
  </si>
  <si>
    <t>PANORAMA</t>
  </si>
  <si>
    <t>LOMAS DE GUANAJUATITO</t>
  </si>
  <si>
    <t>FRACC. SN J. DEL BOSQUE</t>
  </si>
  <si>
    <t>PRADERA SAN JERONIMO</t>
  </si>
  <si>
    <t>FRANCISCO VILLA</t>
  </si>
  <si>
    <t>SANTA ANITA</t>
  </si>
  <si>
    <t>NUEVO CONDADO</t>
  </si>
  <si>
    <t>ESPARZA P. TRATADORA</t>
  </si>
  <si>
    <t>SAN JUAN DEL BOSQUE</t>
  </si>
  <si>
    <t>DEL CAMEN</t>
  </si>
  <si>
    <t>LAS AGUILAS</t>
  </si>
  <si>
    <t>VALLDE AGUILAS 2DA SECCION</t>
  </si>
  <si>
    <t>FRACC. AVANTE</t>
  </si>
  <si>
    <t>LA BRISA</t>
  </si>
  <si>
    <t>FRACC. LAS ARCINAS</t>
  </si>
  <si>
    <t>PRIVADA LOMAS DE OBRAJEROS</t>
  </si>
  <si>
    <t xml:space="preserve">VIOLACION A VALVULA RESTRICTORA </t>
  </si>
  <si>
    <t>EN PROCESO</t>
  </si>
  <si>
    <r>
      <t xml:space="preserve">SEGUIMIENTO ODT 95953 </t>
    </r>
    <r>
      <rPr>
        <b/>
        <sz val="11"/>
        <rFont val="Calibri"/>
        <family val="2"/>
        <scheme val="minor"/>
      </rPr>
      <t>NO SE REALIZO SUSPENSIÓN-RED POR DENTRO-PENDIENTE CARGO-CUENTA CONGELADA ODT10410 ODS236989 NIKO SABE LA UBICACIÓN DE DONDE PASA SU SERVICIO SA100% CE50%</t>
    </r>
  </si>
  <si>
    <r>
      <t xml:space="preserve">NO SE HA PRESENTADO </t>
    </r>
    <r>
      <rPr>
        <b/>
        <i/>
        <sz val="11"/>
        <rFont val="Calibri"/>
        <family val="2"/>
        <scheme val="minor"/>
      </rPr>
      <t>SE CARGO 29/6/23 ODT 100020 ODS 234952</t>
    </r>
  </si>
  <si>
    <r>
      <t xml:space="preserve">EN ESPERA DE QUE SE PRESENTE EL USUARIO 8 DIAS PARA 19/06/23 </t>
    </r>
    <r>
      <rPr>
        <b/>
        <i/>
        <sz val="11"/>
        <rFont val="Calibri"/>
        <family val="2"/>
        <scheme val="minor"/>
      </rPr>
      <t>SE CARGO 29/6/23 ODT 100011 ODS 234950</t>
    </r>
  </si>
  <si>
    <r>
      <t>PRORROGA 9 JUNIO 23 REVISAR SI TOMA VA A OTRO PREDIO</t>
    </r>
    <r>
      <rPr>
        <b/>
        <sz val="11"/>
        <rFont val="Calibri"/>
        <family val="2"/>
        <scheme val="minor"/>
      </rPr>
      <t xml:space="preserve"> NO PROCEDE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</si>
</sst>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4" fillId="0" borderId="0" xfId="0" applyFont="1"/>
    <xf numFmtId="0" fontId="2" fillId="0" borderId="3" xfId="0" applyFont="1" applyBorder="1"/>
    <xf numFmtId="0" fontId="0" fillId="0" borderId="3" xfId="0" applyBorder="1"/>
    <xf numFmtId="0" fontId="0" fillId="3" borderId="0" xfId="0" applyFill="1"/>
    <xf numFmtId="44" fontId="2" fillId="4" borderId="2" xfId="1" applyFont="1" applyFill="1" applyBorder="1" applyAlignment="1">
      <alignment wrapText="1"/>
    </xf>
    <xf numFmtId="44" fontId="2" fillId="4" borderId="5" xfId="1" applyFont="1" applyFill="1" applyBorder="1" applyAlignment="1">
      <alignment wrapText="1"/>
    </xf>
    <xf numFmtId="44" fontId="2" fillId="4" borderId="4" xfId="1" applyFont="1" applyFill="1" applyBorder="1" applyAlignment="1">
      <alignment wrapText="1"/>
    </xf>
    <xf numFmtId="44" fontId="2" fillId="4" borderId="3" xfId="1" applyFont="1" applyFill="1" applyBorder="1"/>
    <xf numFmtId="44" fontId="1" fillId="4" borderId="3" xfId="1" applyFont="1" applyFill="1" applyBorder="1"/>
    <xf numFmtId="44" fontId="1" fillId="4" borderId="3" xfId="0" applyNumberFormat="1" applyFont="1" applyFill="1" applyBorder="1" applyAlignment="1">
      <alignment wrapText="1"/>
    </xf>
    <xf numFmtId="44" fontId="2" fillId="4" borderId="7" xfId="1" applyFont="1" applyFill="1" applyBorder="1"/>
    <xf numFmtId="44" fontId="1" fillId="4" borderId="7" xfId="1" applyFont="1" applyFill="1" applyBorder="1"/>
    <xf numFmtId="44" fontId="1" fillId="4" borderId="0" xfId="1" applyFont="1" applyFill="1"/>
    <xf numFmtId="0" fontId="1" fillId="4" borderId="0" xfId="0" applyFont="1" applyFill="1"/>
    <xf numFmtId="44" fontId="2" fillId="4" borderId="0" xfId="1" applyFont="1" applyFill="1"/>
    <xf numFmtId="44" fontId="1" fillId="4" borderId="0" xfId="1" applyFont="1" applyFill="1" applyBorder="1"/>
    <xf numFmtId="44" fontId="2" fillId="4" borderId="0" xfId="1" applyFont="1" applyFill="1" applyBorder="1"/>
    <xf numFmtId="44" fontId="1" fillId="4" borderId="3" xfId="0" applyNumberFormat="1" applyFont="1" applyFill="1" applyBorder="1"/>
    <xf numFmtId="44" fontId="2" fillId="4" borderId="3" xfId="0" applyNumberFormat="1" applyFont="1" applyFill="1" applyBorder="1"/>
    <xf numFmtId="0" fontId="1" fillId="4" borderId="3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4" fontId="2" fillId="3" borderId="3" xfId="0" applyNumberFormat="1" applyFont="1" applyFill="1" applyBorder="1" applyAlignment="1">
      <alignment wrapText="1"/>
    </xf>
    <xf numFmtId="0" fontId="0" fillId="0" borderId="4" xfId="0" applyBorder="1"/>
    <xf numFmtId="0" fontId="0" fillId="0" borderId="7" xfId="0" applyBorder="1"/>
    <xf numFmtId="0" fontId="2" fillId="3" borderId="3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wrapText="1"/>
    </xf>
    <xf numFmtId="14" fontId="2" fillId="3" borderId="3" xfId="0" applyNumberFormat="1" applyFont="1" applyFill="1" applyBorder="1" applyAlignment="1">
      <alignment horizontal="left" wrapText="1"/>
    </xf>
    <xf numFmtId="0" fontId="3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7"/>
  <sheetViews>
    <sheetView tabSelected="1" workbookViewId="0">
      <selection activeCell="H7" sqref="H7"/>
    </sheetView>
  </sheetViews>
  <sheetFormatPr baseColWidth="10" defaultRowHeight="15" x14ac:dyDescent="0.25"/>
  <cols>
    <col min="1" max="1" width="5.42578125" bestFit="1" customWidth="1"/>
    <col min="2" max="2" width="18.140625" customWidth="1"/>
    <col min="3" max="3" width="30.140625" customWidth="1"/>
    <col min="4" max="5" width="13.5703125" bestFit="1" customWidth="1"/>
    <col min="6" max="6" width="17.42578125" customWidth="1"/>
    <col min="7" max="7" width="56.5703125" customWidth="1"/>
  </cols>
  <sheetData>
    <row r="1" spans="1:7" ht="18.75" x14ac:dyDescent="0.3">
      <c r="A1" s="34" t="s">
        <v>242</v>
      </c>
      <c r="B1" s="34"/>
      <c r="C1" s="34"/>
      <c r="D1" s="34"/>
      <c r="E1" s="34"/>
      <c r="F1" s="34"/>
      <c r="G1" s="34"/>
    </row>
    <row r="2" spans="1:7" ht="18.75" x14ac:dyDescent="0.3">
      <c r="A2" s="34" t="s">
        <v>243</v>
      </c>
      <c r="B2" s="34"/>
      <c r="C2" s="34"/>
      <c r="D2" s="34"/>
      <c r="E2" s="34"/>
      <c r="F2" s="34"/>
      <c r="G2" s="34"/>
    </row>
    <row r="3" spans="1:7" ht="19.5" thickBot="1" x14ac:dyDescent="0.35">
      <c r="A3" s="6"/>
      <c r="B3" s="6"/>
      <c r="C3" s="6"/>
      <c r="D3" s="6"/>
      <c r="E3" s="6"/>
      <c r="F3" s="6"/>
      <c r="G3" s="6"/>
    </row>
    <row r="4" spans="1:7" ht="15.75" thickBot="1" x14ac:dyDescent="0.3">
      <c r="A4" s="1" t="s">
        <v>0</v>
      </c>
      <c r="B4" s="2" t="s">
        <v>1</v>
      </c>
      <c r="C4" s="2" t="s">
        <v>232</v>
      </c>
      <c r="D4" s="2" t="s">
        <v>239</v>
      </c>
      <c r="E4" s="2" t="s">
        <v>240</v>
      </c>
      <c r="F4" s="2" t="s">
        <v>241</v>
      </c>
      <c r="G4" s="2" t="s">
        <v>70</v>
      </c>
    </row>
    <row r="5" spans="1:7" ht="24.95" customHeight="1" x14ac:dyDescent="0.25">
      <c r="A5" s="26">
        <v>1</v>
      </c>
      <c r="B5" s="3" t="s">
        <v>2</v>
      </c>
      <c r="C5" s="4" t="s">
        <v>233</v>
      </c>
      <c r="D5" s="10">
        <v>152346.38</v>
      </c>
      <c r="E5" s="10">
        <v>152346.38</v>
      </c>
      <c r="F5" s="10">
        <f>D5-E5</f>
        <v>0</v>
      </c>
      <c r="G5" s="3" t="s">
        <v>71</v>
      </c>
    </row>
    <row r="6" spans="1:7" ht="24.95" customHeight="1" x14ac:dyDescent="0.25">
      <c r="A6" s="27">
        <f>A5+1</f>
        <v>2</v>
      </c>
      <c r="B6" s="4" t="s">
        <v>2</v>
      </c>
      <c r="C6" s="4" t="s">
        <v>233</v>
      </c>
      <c r="D6" s="10">
        <v>152346.38</v>
      </c>
      <c r="E6" s="10">
        <v>152346.38</v>
      </c>
      <c r="F6" s="10">
        <f t="shared" ref="F6:F69" si="0">D6-E6</f>
        <v>0</v>
      </c>
      <c r="G6" s="4" t="s">
        <v>71</v>
      </c>
    </row>
    <row r="7" spans="1:7" ht="24.95" customHeight="1" x14ac:dyDescent="0.25">
      <c r="A7" s="27">
        <f t="shared" ref="A7:A70" si="1">A6+1</f>
        <v>3</v>
      </c>
      <c r="B7" s="4" t="s">
        <v>3</v>
      </c>
      <c r="C7" s="4" t="s">
        <v>233</v>
      </c>
      <c r="D7" s="10">
        <v>16614.259999999998</v>
      </c>
      <c r="E7" s="10">
        <v>16614.259999999998</v>
      </c>
      <c r="F7" s="10">
        <f t="shared" si="0"/>
        <v>0</v>
      </c>
      <c r="G7" s="4" t="s">
        <v>72</v>
      </c>
    </row>
    <row r="8" spans="1:7" ht="24.95" customHeight="1" x14ac:dyDescent="0.25">
      <c r="A8" s="27">
        <f t="shared" si="1"/>
        <v>4</v>
      </c>
      <c r="B8" s="4" t="s">
        <v>4</v>
      </c>
      <c r="C8" s="4" t="s">
        <v>237</v>
      </c>
      <c r="D8" s="10">
        <v>12056.55</v>
      </c>
      <c r="E8" s="10">
        <v>9056.5499999999993</v>
      </c>
      <c r="F8" s="10">
        <f t="shared" si="0"/>
        <v>3000</v>
      </c>
      <c r="G8" s="4" t="s">
        <v>73</v>
      </c>
    </row>
    <row r="9" spans="1:7" ht="24.95" customHeight="1" x14ac:dyDescent="0.25">
      <c r="A9" s="27">
        <f t="shared" si="1"/>
        <v>5</v>
      </c>
      <c r="B9" s="4" t="s">
        <v>2</v>
      </c>
      <c r="C9" s="4" t="s">
        <v>233</v>
      </c>
      <c r="D9" s="10">
        <v>27899.43</v>
      </c>
      <c r="E9" s="10">
        <v>22899.43</v>
      </c>
      <c r="F9" s="10">
        <f t="shared" si="0"/>
        <v>5000</v>
      </c>
      <c r="G9" s="4" t="s">
        <v>74</v>
      </c>
    </row>
    <row r="10" spans="1:7" ht="24.95" customHeight="1" x14ac:dyDescent="0.25">
      <c r="A10" s="27">
        <f t="shared" si="1"/>
        <v>6</v>
      </c>
      <c r="B10" s="4" t="s">
        <v>2</v>
      </c>
      <c r="C10" s="4" t="s">
        <v>233</v>
      </c>
      <c r="D10" s="10">
        <v>101436.26</v>
      </c>
      <c r="E10" s="10">
        <v>101436.26</v>
      </c>
      <c r="F10" s="10">
        <f t="shared" si="0"/>
        <v>0</v>
      </c>
      <c r="G10" s="4" t="s">
        <v>71</v>
      </c>
    </row>
    <row r="11" spans="1:7" ht="24.95" customHeight="1" x14ac:dyDescent="0.25">
      <c r="A11" s="27">
        <f t="shared" si="1"/>
        <v>7</v>
      </c>
      <c r="B11" s="4" t="s">
        <v>3</v>
      </c>
      <c r="C11" s="4" t="s">
        <v>237</v>
      </c>
      <c r="D11" s="10">
        <v>11347.77</v>
      </c>
      <c r="E11" s="10">
        <v>10374</v>
      </c>
      <c r="F11" s="10">
        <f t="shared" si="0"/>
        <v>973.77000000000044</v>
      </c>
      <c r="G11" s="31" t="s">
        <v>75</v>
      </c>
    </row>
    <row r="12" spans="1:7" ht="24.95" customHeight="1" x14ac:dyDescent="0.25">
      <c r="A12" s="27">
        <f t="shared" si="1"/>
        <v>8</v>
      </c>
      <c r="B12" s="4" t="s">
        <v>3</v>
      </c>
      <c r="C12" s="4" t="s">
        <v>237</v>
      </c>
      <c r="D12" s="10">
        <v>10682.12</v>
      </c>
      <c r="E12" s="10">
        <v>5186.99</v>
      </c>
      <c r="F12" s="10">
        <f t="shared" si="0"/>
        <v>5495.130000000001</v>
      </c>
      <c r="G12" s="4" t="s">
        <v>76</v>
      </c>
    </row>
    <row r="13" spans="1:7" ht="24.95" customHeight="1" x14ac:dyDescent="0.25">
      <c r="A13" s="27">
        <f t="shared" si="1"/>
        <v>9</v>
      </c>
      <c r="B13" s="4" t="s">
        <v>3</v>
      </c>
      <c r="C13" s="4" t="s">
        <v>237</v>
      </c>
      <c r="D13" s="10">
        <v>11347.77</v>
      </c>
      <c r="E13" s="10">
        <v>10374</v>
      </c>
      <c r="F13" s="10">
        <f t="shared" si="0"/>
        <v>973.77000000000044</v>
      </c>
      <c r="G13" s="31" t="s">
        <v>77</v>
      </c>
    </row>
    <row r="14" spans="1:7" ht="24.95" customHeight="1" x14ac:dyDescent="0.25">
      <c r="A14" s="27">
        <f t="shared" si="1"/>
        <v>10</v>
      </c>
      <c r="B14" s="4" t="s">
        <v>5</v>
      </c>
      <c r="C14" s="4" t="s">
        <v>234</v>
      </c>
      <c r="D14" s="10">
        <v>2901.62</v>
      </c>
      <c r="E14" s="10">
        <v>2401.62</v>
      </c>
      <c r="F14" s="10">
        <f t="shared" si="0"/>
        <v>500</v>
      </c>
      <c r="G14" s="4" t="s">
        <v>78</v>
      </c>
    </row>
    <row r="15" spans="1:7" ht="24.95" customHeight="1" x14ac:dyDescent="0.25">
      <c r="A15" s="27">
        <f t="shared" si="1"/>
        <v>11</v>
      </c>
      <c r="B15" s="4" t="s">
        <v>6</v>
      </c>
      <c r="C15" s="4" t="s">
        <v>237</v>
      </c>
      <c r="D15" s="10">
        <v>11347.77</v>
      </c>
      <c r="E15" s="10">
        <v>9347.77</v>
      </c>
      <c r="F15" s="10">
        <f t="shared" si="0"/>
        <v>2000</v>
      </c>
      <c r="G15" s="31" t="s">
        <v>79</v>
      </c>
    </row>
    <row r="16" spans="1:7" ht="24.95" customHeight="1" x14ac:dyDescent="0.25">
      <c r="A16" s="27">
        <f t="shared" si="1"/>
        <v>12</v>
      </c>
      <c r="B16" s="4" t="s">
        <v>7</v>
      </c>
      <c r="C16" s="4" t="s">
        <v>237</v>
      </c>
      <c r="D16" s="10">
        <v>12056.75</v>
      </c>
      <c r="E16" s="10">
        <v>5186.99</v>
      </c>
      <c r="F16" s="10">
        <f t="shared" si="0"/>
        <v>6869.76</v>
      </c>
      <c r="G16" s="4" t="s">
        <v>80</v>
      </c>
    </row>
    <row r="17" spans="1:7" ht="24.95" customHeight="1" x14ac:dyDescent="0.25">
      <c r="A17" s="27">
        <f t="shared" si="1"/>
        <v>13</v>
      </c>
      <c r="B17" s="4" t="s">
        <v>7</v>
      </c>
      <c r="C17" s="4" t="s">
        <v>237</v>
      </c>
      <c r="D17" s="10">
        <v>6687</v>
      </c>
      <c r="E17" s="10"/>
      <c r="F17" s="10">
        <f t="shared" si="0"/>
        <v>6687</v>
      </c>
      <c r="G17" s="4" t="s">
        <v>81</v>
      </c>
    </row>
    <row r="18" spans="1:7" ht="24.95" customHeight="1" x14ac:dyDescent="0.25">
      <c r="A18" s="27">
        <f t="shared" si="1"/>
        <v>14</v>
      </c>
      <c r="B18" s="4" t="s">
        <v>3</v>
      </c>
      <c r="C18" s="4" t="s">
        <v>233</v>
      </c>
      <c r="D18" s="10">
        <v>10929.38</v>
      </c>
      <c r="E18" s="10">
        <v>8429.3799999999992</v>
      </c>
      <c r="F18" s="10">
        <f t="shared" si="0"/>
        <v>2500</v>
      </c>
      <c r="G18" s="4" t="s">
        <v>82</v>
      </c>
    </row>
    <row r="19" spans="1:7" ht="24.95" customHeight="1" x14ac:dyDescent="0.25">
      <c r="A19" s="27">
        <f t="shared" si="1"/>
        <v>15</v>
      </c>
      <c r="B19" s="4" t="s">
        <v>3</v>
      </c>
      <c r="C19" s="4" t="s">
        <v>237</v>
      </c>
      <c r="D19" s="10">
        <v>11347.77</v>
      </c>
      <c r="E19" s="10">
        <v>5000</v>
      </c>
      <c r="F19" s="10">
        <f t="shared" si="0"/>
        <v>6347.77</v>
      </c>
      <c r="G19" s="4" t="s">
        <v>83</v>
      </c>
    </row>
    <row r="20" spans="1:7" ht="24.95" customHeight="1" x14ac:dyDescent="0.25">
      <c r="A20" s="27">
        <f t="shared" si="1"/>
        <v>16</v>
      </c>
      <c r="B20" s="4" t="s">
        <v>3</v>
      </c>
      <c r="C20" s="4" t="s">
        <v>237</v>
      </c>
      <c r="D20" s="10">
        <v>12056.55</v>
      </c>
      <c r="E20" s="10">
        <v>6869.55</v>
      </c>
      <c r="F20" s="10">
        <f t="shared" si="0"/>
        <v>5186.9999999999991</v>
      </c>
      <c r="G20" s="4" t="s">
        <v>84</v>
      </c>
    </row>
    <row r="21" spans="1:7" ht="24.95" customHeight="1" x14ac:dyDescent="0.25">
      <c r="A21" s="27">
        <f t="shared" si="1"/>
        <v>17</v>
      </c>
      <c r="B21" s="4" t="s">
        <v>3</v>
      </c>
      <c r="C21" s="4" t="s">
        <v>237</v>
      </c>
      <c r="D21" s="10">
        <v>11347.77</v>
      </c>
      <c r="E21" s="10">
        <v>5187</v>
      </c>
      <c r="F21" s="10">
        <f t="shared" si="0"/>
        <v>6160.77</v>
      </c>
      <c r="G21" s="4" t="s">
        <v>85</v>
      </c>
    </row>
    <row r="22" spans="1:7" ht="24.95" customHeight="1" x14ac:dyDescent="0.25">
      <c r="A22" s="27">
        <f t="shared" si="1"/>
        <v>18</v>
      </c>
      <c r="B22" s="4" t="s">
        <v>3</v>
      </c>
      <c r="C22" s="4" t="s">
        <v>237</v>
      </c>
      <c r="D22" s="10">
        <v>11347.77</v>
      </c>
      <c r="E22" s="10">
        <v>10374</v>
      </c>
      <c r="F22" s="10">
        <f t="shared" si="0"/>
        <v>973.77000000000044</v>
      </c>
      <c r="G22" s="4" t="s">
        <v>86</v>
      </c>
    </row>
    <row r="23" spans="1:7" ht="24.95" customHeight="1" x14ac:dyDescent="0.25">
      <c r="A23" s="27">
        <f t="shared" si="1"/>
        <v>19</v>
      </c>
      <c r="B23" s="4" t="s">
        <v>8</v>
      </c>
      <c r="C23" s="4" t="s">
        <v>237</v>
      </c>
      <c r="D23" s="10">
        <v>6160.77</v>
      </c>
      <c r="E23" s="10">
        <v>3387</v>
      </c>
      <c r="F23" s="10">
        <f t="shared" si="0"/>
        <v>2773.7700000000004</v>
      </c>
      <c r="G23" s="4" t="s">
        <v>87</v>
      </c>
    </row>
    <row r="24" spans="1:7" ht="24.95" customHeight="1" x14ac:dyDescent="0.25">
      <c r="A24" s="27">
        <f t="shared" si="1"/>
        <v>20</v>
      </c>
      <c r="B24" s="4" t="s">
        <v>9</v>
      </c>
      <c r="C24" s="4" t="s">
        <v>237</v>
      </c>
      <c r="D24" s="10">
        <v>11347.77</v>
      </c>
      <c r="E24" s="10">
        <v>8299.2200000000012</v>
      </c>
      <c r="F24" s="10">
        <f t="shared" si="0"/>
        <v>3048.5499999999993</v>
      </c>
      <c r="G24" s="4" t="s">
        <v>88</v>
      </c>
    </row>
    <row r="25" spans="1:7" ht="24.95" customHeight="1" x14ac:dyDescent="0.25">
      <c r="A25" s="27">
        <f t="shared" si="1"/>
        <v>21</v>
      </c>
      <c r="B25" s="4" t="s">
        <v>9</v>
      </c>
      <c r="C25" s="4" t="s">
        <v>237</v>
      </c>
      <c r="D25" s="10">
        <v>11347.77</v>
      </c>
      <c r="E25" s="10">
        <v>8299.2200000000012</v>
      </c>
      <c r="F25" s="10">
        <f t="shared" si="0"/>
        <v>3048.5499999999993</v>
      </c>
      <c r="G25" s="4" t="s">
        <v>89</v>
      </c>
    </row>
    <row r="26" spans="1:7" ht="24.95" customHeight="1" x14ac:dyDescent="0.25">
      <c r="A26" s="27">
        <f t="shared" si="1"/>
        <v>22</v>
      </c>
      <c r="B26" s="4" t="s">
        <v>9</v>
      </c>
      <c r="C26" s="4" t="s">
        <v>233</v>
      </c>
      <c r="D26" s="10">
        <v>11398.42</v>
      </c>
      <c r="E26" s="10"/>
      <c r="F26" s="10">
        <f t="shared" si="0"/>
        <v>11398.42</v>
      </c>
      <c r="G26" s="4" t="s">
        <v>90</v>
      </c>
    </row>
    <row r="27" spans="1:7" ht="24.95" customHeight="1" x14ac:dyDescent="0.25">
      <c r="A27" s="27">
        <f t="shared" si="1"/>
        <v>23</v>
      </c>
      <c r="B27" s="4" t="s">
        <v>9</v>
      </c>
      <c r="C27" s="4" t="s">
        <v>237</v>
      </c>
      <c r="D27" s="10">
        <v>11347.77</v>
      </c>
      <c r="E27" s="10">
        <v>5187</v>
      </c>
      <c r="F27" s="10">
        <f t="shared" si="0"/>
        <v>6160.77</v>
      </c>
      <c r="G27" s="4" t="s">
        <v>91</v>
      </c>
    </row>
    <row r="28" spans="1:7" ht="24.95" customHeight="1" x14ac:dyDescent="0.25">
      <c r="A28" s="27">
        <f t="shared" si="1"/>
        <v>24</v>
      </c>
      <c r="B28" s="4" t="s">
        <v>9</v>
      </c>
      <c r="C28" s="4" t="s">
        <v>233</v>
      </c>
      <c r="D28" s="10">
        <v>38792.78</v>
      </c>
      <c r="E28" s="10">
        <v>10374</v>
      </c>
      <c r="F28" s="10">
        <f t="shared" si="0"/>
        <v>28418.78</v>
      </c>
      <c r="G28" s="4" t="s">
        <v>92</v>
      </c>
    </row>
    <row r="29" spans="1:7" ht="24.95" customHeight="1" x14ac:dyDescent="0.25">
      <c r="A29" s="27">
        <f t="shared" si="1"/>
        <v>25</v>
      </c>
      <c r="B29" s="4" t="s">
        <v>9</v>
      </c>
      <c r="C29" s="4" t="s">
        <v>233</v>
      </c>
      <c r="D29" s="10">
        <v>11398.42</v>
      </c>
      <c r="E29" s="10">
        <v>5186.99</v>
      </c>
      <c r="F29" s="10">
        <f t="shared" si="0"/>
        <v>6211.43</v>
      </c>
      <c r="G29" s="4" t="s">
        <v>93</v>
      </c>
    </row>
    <row r="30" spans="1:7" ht="24.95" customHeight="1" x14ac:dyDescent="0.25">
      <c r="A30" s="27">
        <f t="shared" si="1"/>
        <v>26</v>
      </c>
      <c r="B30" s="4" t="s">
        <v>9</v>
      </c>
      <c r="C30" s="4" t="s">
        <v>235</v>
      </c>
      <c r="D30" s="10">
        <v>10374</v>
      </c>
      <c r="E30" s="10">
        <v>10374</v>
      </c>
      <c r="F30" s="10">
        <f t="shared" si="0"/>
        <v>0</v>
      </c>
      <c r="G30" s="4" t="s">
        <v>94</v>
      </c>
    </row>
    <row r="31" spans="1:7" ht="24.95" customHeight="1" x14ac:dyDescent="0.25">
      <c r="A31" s="27">
        <f t="shared" si="1"/>
        <v>27</v>
      </c>
      <c r="B31" s="4" t="s">
        <v>10</v>
      </c>
      <c r="C31" s="4" t="s">
        <v>237</v>
      </c>
      <c r="D31" s="10">
        <v>12056.55</v>
      </c>
      <c r="E31" s="10">
        <v>6224</v>
      </c>
      <c r="F31" s="10">
        <f t="shared" si="0"/>
        <v>5832.5499999999993</v>
      </c>
      <c r="G31" s="4" t="s">
        <v>95</v>
      </c>
    </row>
    <row r="32" spans="1:7" ht="24.95" customHeight="1" x14ac:dyDescent="0.25">
      <c r="A32" s="27">
        <f t="shared" si="1"/>
        <v>28</v>
      </c>
      <c r="B32" s="4" t="s">
        <v>10</v>
      </c>
      <c r="C32" s="4" t="s">
        <v>237</v>
      </c>
      <c r="D32" s="10">
        <v>12056.55</v>
      </c>
      <c r="E32" s="10">
        <v>10374</v>
      </c>
      <c r="F32" s="10">
        <f t="shared" si="0"/>
        <v>1682.5499999999993</v>
      </c>
      <c r="G32" s="4" t="s">
        <v>96</v>
      </c>
    </row>
    <row r="33" spans="1:7" ht="24.95" customHeight="1" x14ac:dyDescent="0.25">
      <c r="A33" s="27">
        <f t="shared" si="1"/>
        <v>29</v>
      </c>
      <c r="B33" s="4" t="s">
        <v>11</v>
      </c>
      <c r="C33" s="4" t="s">
        <v>237</v>
      </c>
      <c r="D33" s="10">
        <v>11347.77</v>
      </c>
      <c r="E33" s="10">
        <v>8299.2000000000007</v>
      </c>
      <c r="F33" s="10">
        <f t="shared" si="0"/>
        <v>3048.5699999999997</v>
      </c>
      <c r="G33" s="4" t="s">
        <v>97</v>
      </c>
    </row>
    <row r="34" spans="1:7" ht="24.95" customHeight="1" x14ac:dyDescent="0.25">
      <c r="A34" s="27">
        <f t="shared" si="1"/>
        <v>30</v>
      </c>
      <c r="B34" s="4" t="s">
        <v>11</v>
      </c>
      <c r="C34" s="4" t="s">
        <v>233</v>
      </c>
      <c r="D34" s="10">
        <v>11396.09</v>
      </c>
      <c r="E34" s="10">
        <v>5186.99</v>
      </c>
      <c r="F34" s="10">
        <f t="shared" si="0"/>
        <v>6209.1</v>
      </c>
      <c r="G34" s="4" t="s">
        <v>98</v>
      </c>
    </row>
    <row r="35" spans="1:7" ht="24.95" customHeight="1" x14ac:dyDescent="0.25">
      <c r="A35" s="27">
        <f t="shared" si="1"/>
        <v>31</v>
      </c>
      <c r="B35" s="4" t="s">
        <v>12</v>
      </c>
      <c r="C35" s="4" t="s">
        <v>237</v>
      </c>
      <c r="D35" s="10">
        <v>11347.77</v>
      </c>
      <c r="E35" s="10">
        <v>11347.77</v>
      </c>
      <c r="F35" s="10">
        <f t="shared" si="0"/>
        <v>0</v>
      </c>
      <c r="G35" s="4" t="s">
        <v>99</v>
      </c>
    </row>
    <row r="36" spans="1:7" ht="24.95" customHeight="1" x14ac:dyDescent="0.25">
      <c r="A36" s="27">
        <f t="shared" si="1"/>
        <v>32</v>
      </c>
      <c r="B36" s="4" t="s">
        <v>13</v>
      </c>
      <c r="C36" s="4" t="s">
        <v>237</v>
      </c>
      <c r="D36" s="11">
        <v>11347.77</v>
      </c>
      <c r="E36" s="11">
        <v>5187</v>
      </c>
      <c r="F36" s="10">
        <f t="shared" si="0"/>
        <v>6160.77</v>
      </c>
      <c r="G36" s="32" t="s">
        <v>100</v>
      </c>
    </row>
    <row r="37" spans="1:7" ht="24.95" customHeight="1" x14ac:dyDescent="0.25">
      <c r="A37" s="27">
        <f t="shared" si="1"/>
        <v>33</v>
      </c>
      <c r="B37" s="4" t="s">
        <v>9</v>
      </c>
      <c r="C37" s="4" t="s">
        <v>233</v>
      </c>
      <c r="D37" s="10">
        <v>5753.38</v>
      </c>
      <c r="E37" s="10">
        <v>4198</v>
      </c>
      <c r="F37" s="10">
        <f t="shared" si="0"/>
        <v>1555.38</v>
      </c>
      <c r="G37" s="4" t="s">
        <v>101</v>
      </c>
    </row>
    <row r="38" spans="1:7" ht="24.95" customHeight="1" x14ac:dyDescent="0.25">
      <c r="A38" s="27">
        <f t="shared" si="1"/>
        <v>34</v>
      </c>
      <c r="B38" s="4" t="s">
        <v>9</v>
      </c>
      <c r="C38" s="4" t="s">
        <v>237</v>
      </c>
      <c r="D38" s="10">
        <v>11347.77</v>
      </c>
      <c r="E38" s="10">
        <v>5000</v>
      </c>
      <c r="F38" s="10">
        <f t="shared" si="0"/>
        <v>6347.77</v>
      </c>
      <c r="G38" s="4" t="s">
        <v>102</v>
      </c>
    </row>
    <row r="39" spans="1:7" ht="24.95" customHeight="1" x14ac:dyDescent="0.25">
      <c r="A39" s="27">
        <f t="shared" si="1"/>
        <v>35</v>
      </c>
      <c r="B39" s="4" t="s">
        <v>14</v>
      </c>
      <c r="C39" s="4" t="s">
        <v>233</v>
      </c>
      <c r="D39" s="10">
        <v>3093.5</v>
      </c>
      <c r="E39" s="10">
        <v>857</v>
      </c>
      <c r="F39" s="10">
        <f t="shared" si="0"/>
        <v>2236.5</v>
      </c>
      <c r="G39" s="4" t="s">
        <v>103</v>
      </c>
    </row>
    <row r="40" spans="1:7" ht="24.95" customHeight="1" x14ac:dyDescent="0.25">
      <c r="A40" s="27">
        <f t="shared" si="1"/>
        <v>36</v>
      </c>
      <c r="B40" s="4" t="s">
        <v>15</v>
      </c>
      <c r="C40" s="4" t="s">
        <v>237</v>
      </c>
      <c r="D40" s="12">
        <v>12056.55</v>
      </c>
      <c r="E40" s="12">
        <v>8874.01</v>
      </c>
      <c r="F40" s="10">
        <f t="shared" si="0"/>
        <v>3182.5399999999991</v>
      </c>
      <c r="G40" s="5" t="s">
        <v>104</v>
      </c>
    </row>
    <row r="41" spans="1:7" ht="24.95" customHeight="1" x14ac:dyDescent="0.25">
      <c r="A41" s="27">
        <f t="shared" si="1"/>
        <v>37</v>
      </c>
      <c r="B41" s="4" t="s">
        <v>16</v>
      </c>
      <c r="C41" s="4" t="s">
        <v>235</v>
      </c>
      <c r="D41" s="10">
        <v>10374</v>
      </c>
      <c r="E41" s="10">
        <v>2500</v>
      </c>
      <c r="F41" s="10">
        <f t="shared" si="0"/>
        <v>7874</v>
      </c>
      <c r="G41" s="4" t="s">
        <v>105</v>
      </c>
    </row>
    <row r="42" spans="1:7" ht="24.95" customHeight="1" x14ac:dyDescent="0.25">
      <c r="A42" s="27">
        <f t="shared" si="1"/>
        <v>38</v>
      </c>
      <c r="B42" s="4" t="s">
        <v>17</v>
      </c>
      <c r="C42" s="4" t="s">
        <v>237</v>
      </c>
      <c r="D42" s="10">
        <v>11347.77</v>
      </c>
      <c r="E42" s="10">
        <v>3567.26</v>
      </c>
      <c r="F42" s="10">
        <f t="shared" si="0"/>
        <v>7780.51</v>
      </c>
      <c r="G42" s="4" t="s">
        <v>106</v>
      </c>
    </row>
    <row r="43" spans="1:7" ht="24.95" customHeight="1" x14ac:dyDescent="0.25">
      <c r="A43" s="27">
        <f t="shared" si="1"/>
        <v>39</v>
      </c>
      <c r="B43" s="4" t="s">
        <v>18</v>
      </c>
      <c r="C43" s="4" t="s">
        <v>237</v>
      </c>
      <c r="D43" s="10">
        <v>973.77</v>
      </c>
      <c r="E43" s="10"/>
      <c r="F43" s="10">
        <f t="shared" si="0"/>
        <v>973.77</v>
      </c>
      <c r="G43" s="4" t="s">
        <v>107</v>
      </c>
    </row>
    <row r="44" spans="1:7" ht="24.95" customHeight="1" x14ac:dyDescent="0.25">
      <c r="A44" s="27">
        <f t="shared" si="1"/>
        <v>40</v>
      </c>
      <c r="B44" s="4" t="s">
        <v>19</v>
      </c>
      <c r="C44" s="4" t="s">
        <v>233</v>
      </c>
      <c r="D44" s="10">
        <v>35626.379999999997</v>
      </c>
      <c r="E44" s="10">
        <v>11916.63</v>
      </c>
      <c r="F44" s="10">
        <f t="shared" si="0"/>
        <v>23709.75</v>
      </c>
      <c r="G44" s="4" t="s">
        <v>108</v>
      </c>
    </row>
    <row r="45" spans="1:7" ht="24.95" customHeight="1" x14ac:dyDescent="0.25">
      <c r="A45" s="27">
        <f t="shared" si="1"/>
        <v>41</v>
      </c>
      <c r="B45" s="4" t="s">
        <v>20</v>
      </c>
      <c r="C45" s="4" t="s">
        <v>233</v>
      </c>
      <c r="D45" s="10">
        <v>6687</v>
      </c>
      <c r="E45" s="10">
        <v>3687</v>
      </c>
      <c r="F45" s="10">
        <f t="shared" si="0"/>
        <v>3000</v>
      </c>
      <c r="G45" s="4" t="s">
        <v>109</v>
      </c>
    </row>
    <row r="46" spans="1:7" ht="24.95" customHeight="1" x14ac:dyDescent="0.25">
      <c r="A46" s="27">
        <f t="shared" si="1"/>
        <v>42</v>
      </c>
      <c r="B46" s="4" t="s">
        <v>20</v>
      </c>
      <c r="C46" s="4" t="s">
        <v>233</v>
      </c>
      <c r="D46" s="10">
        <v>6687</v>
      </c>
      <c r="E46" s="10">
        <v>6687</v>
      </c>
      <c r="F46" s="10">
        <f t="shared" si="0"/>
        <v>0</v>
      </c>
      <c r="G46" s="4" t="s">
        <v>110</v>
      </c>
    </row>
    <row r="47" spans="1:7" ht="24.95" customHeight="1" x14ac:dyDescent="0.25">
      <c r="A47" s="27">
        <f t="shared" si="1"/>
        <v>43</v>
      </c>
      <c r="B47" s="4" t="s">
        <v>20</v>
      </c>
      <c r="C47" s="4" t="s">
        <v>233</v>
      </c>
      <c r="D47" s="10">
        <v>6687</v>
      </c>
      <c r="E47" s="10">
        <v>3687</v>
      </c>
      <c r="F47" s="10">
        <f t="shared" si="0"/>
        <v>3000</v>
      </c>
      <c r="G47" s="4" t="s">
        <v>111</v>
      </c>
    </row>
    <row r="48" spans="1:7" ht="24.95" customHeight="1" x14ac:dyDescent="0.25">
      <c r="A48" s="27">
        <f t="shared" si="1"/>
        <v>44</v>
      </c>
      <c r="B48" s="4" t="s">
        <v>20</v>
      </c>
      <c r="C48" s="4" t="s">
        <v>233</v>
      </c>
      <c r="D48" s="10">
        <v>6687</v>
      </c>
      <c r="E48" s="10">
        <v>3687</v>
      </c>
      <c r="F48" s="10">
        <f t="shared" si="0"/>
        <v>3000</v>
      </c>
      <c r="G48" s="4" t="s">
        <v>112</v>
      </c>
    </row>
    <row r="49" spans="1:7" ht="24.95" customHeight="1" x14ac:dyDescent="0.25">
      <c r="A49" s="27">
        <f t="shared" si="1"/>
        <v>45</v>
      </c>
      <c r="B49" s="4" t="s">
        <v>21</v>
      </c>
      <c r="C49" s="4" t="s">
        <v>233</v>
      </c>
      <c r="D49" s="10">
        <v>14187</v>
      </c>
      <c r="E49" s="10">
        <v>9687</v>
      </c>
      <c r="F49" s="10">
        <f t="shared" si="0"/>
        <v>4500</v>
      </c>
      <c r="G49" s="4" t="s">
        <v>270</v>
      </c>
    </row>
    <row r="50" spans="1:7" ht="24.95" customHeight="1" x14ac:dyDescent="0.25">
      <c r="A50" s="27">
        <f t="shared" si="1"/>
        <v>46</v>
      </c>
      <c r="B50" s="4" t="s">
        <v>21</v>
      </c>
      <c r="C50" s="4" t="s">
        <v>233</v>
      </c>
      <c r="D50" s="10">
        <v>11449.56</v>
      </c>
      <c r="E50" s="10">
        <v>10633.26</v>
      </c>
      <c r="F50" s="10">
        <f t="shared" si="0"/>
        <v>816.29999999999927</v>
      </c>
      <c r="G50" s="31" t="s">
        <v>113</v>
      </c>
    </row>
    <row r="51" spans="1:7" ht="24.95" customHeight="1" x14ac:dyDescent="0.25">
      <c r="A51" s="27">
        <f t="shared" si="1"/>
        <v>47</v>
      </c>
      <c r="B51" s="4" t="s">
        <v>21</v>
      </c>
      <c r="C51" s="4" t="s">
        <v>234</v>
      </c>
      <c r="D51" s="10">
        <v>2901.62</v>
      </c>
      <c r="E51" s="10"/>
      <c r="F51" s="10">
        <f t="shared" si="0"/>
        <v>2901.62</v>
      </c>
      <c r="G51" s="4" t="s">
        <v>114</v>
      </c>
    </row>
    <row r="52" spans="1:7" ht="24.95" customHeight="1" x14ac:dyDescent="0.25">
      <c r="A52" s="27">
        <f t="shared" si="1"/>
        <v>48</v>
      </c>
      <c r="B52" s="4" t="s">
        <v>22</v>
      </c>
      <c r="C52" s="4" t="s">
        <v>237</v>
      </c>
      <c r="D52" s="10">
        <v>6160.77</v>
      </c>
      <c r="E52" s="10">
        <v>2160.77</v>
      </c>
      <c r="F52" s="10">
        <f t="shared" si="0"/>
        <v>4000.0000000000005</v>
      </c>
      <c r="G52" s="4" t="s">
        <v>115</v>
      </c>
    </row>
    <row r="53" spans="1:7" ht="24.95" customHeight="1" x14ac:dyDescent="0.25">
      <c r="A53" s="27">
        <f t="shared" si="1"/>
        <v>49</v>
      </c>
      <c r="B53" s="4" t="s">
        <v>23</v>
      </c>
      <c r="C53" s="4" t="s">
        <v>233</v>
      </c>
      <c r="D53" s="10">
        <v>20339.419999999998</v>
      </c>
      <c r="E53" s="10">
        <v>20339.419999999998</v>
      </c>
      <c r="F53" s="10">
        <f t="shared" si="0"/>
        <v>0</v>
      </c>
      <c r="G53" s="4" t="s">
        <v>116</v>
      </c>
    </row>
    <row r="54" spans="1:7" ht="24.95" customHeight="1" x14ac:dyDescent="0.25">
      <c r="A54" s="27">
        <f>A53+1</f>
        <v>50</v>
      </c>
      <c r="B54" s="4" t="s">
        <v>23</v>
      </c>
      <c r="C54" s="4" t="s">
        <v>233</v>
      </c>
      <c r="D54" s="10">
        <v>20339.419999999998</v>
      </c>
      <c r="E54" s="10">
        <v>0</v>
      </c>
      <c r="F54" s="10">
        <f t="shared" si="0"/>
        <v>20339.419999999998</v>
      </c>
      <c r="G54" s="4" t="s">
        <v>117</v>
      </c>
    </row>
    <row r="55" spans="1:7" ht="24.95" customHeight="1" x14ac:dyDescent="0.25">
      <c r="A55" s="27">
        <f t="shared" si="1"/>
        <v>51</v>
      </c>
      <c r="B55" s="4" t="s">
        <v>23</v>
      </c>
      <c r="C55" s="4" t="s">
        <v>233</v>
      </c>
      <c r="D55" s="10">
        <v>20339.419999999998</v>
      </c>
      <c r="E55" s="10">
        <v>20339.419999999998</v>
      </c>
      <c r="F55" s="10">
        <f t="shared" si="0"/>
        <v>0</v>
      </c>
      <c r="G55" s="4" t="s">
        <v>118</v>
      </c>
    </row>
    <row r="56" spans="1:7" ht="24.95" customHeight="1" x14ac:dyDescent="0.25">
      <c r="A56" s="27">
        <f t="shared" si="1"/>
        <v>52</v>
      </c>
      <c r="B56" s="4" t="s">
        <v>23</v>
      </c>
      <c r="C56" s="4" t="s">
        <v>233</v>
      </c>
      <c r="D56" s="10">
        <v>20339.419999999998</v>
      </c>
      <c r="E56" s="10">
        <v>20339.419999999998</v>
      </c>
      <c r="F56" s="10">
        <f t="shared" si="0"/>
        <v>0</v>
      </c>
      <c r="G56" s="4" t="s">
        <v>119</v>
      </c>
    </row>
    <row r="57" spans="1:7" ht="24.95" customHeight="1" x14ac:dyDescent="0.25">
      <c r="A57" s="27">
        <f t="shared" si="1"/>
        <v>53</v>
      </c>
      <c r="B57" s="4" t="s">
        <v>23</v>
      </c>
      <c r="C57" s="4" t="s">
        <v>233</v>
      </c>
      <c r="D57" s="10">
        <v>20339.419999999998</v>
      </c>
      <c r="E57" s="10">
        <v>20339.419999999998</v>
      </c>
      <c r="F57" s="10">
        <f t="shared" si="0"/>
        <v>0</v>
      </c>
      <c r="G57" s="4" t="s">
        <v>120</v>
      </c>
    </row>
    <row r="58" spans="1:7" ht="24.95" customHeight="1" x14ac:dyDescent="0.25">
      <c r="A58" s="27">
        <f t="shared" si="1"/>
        <v>54</v>
      </c>
      <c r="B58" s="4" t="s">
        <v>23</v>
      </c>
      <c r="C58" s="4" t="s">
        <v>233</v>
      </c>
      <c r="D58" s="10">
        <v>20339.419999999998</v>
      </c>
      <c r="E58" s="10">
        <v>14784.04</v>
      </c>
      <c r="F58" s="10">
        <f t="shared" si="0"/>
        <v>5555.3799999999974</v>
      </c>
      <c r="G58" s="4" t="s">
        <v>121</v>
      </c>
    </row>
    <row r="59" spans="1:7" ht="24.95" customHeight="1" x14ac:dyDescent="0.25">
      <c r="A59" s="27">
        <f t="shared" si="1"/>
        <v>55</v>
      </c>
      <c r="B59" s="4" t="s">
        <v>23</v>
      </c>
      <c r="C59" s="4" t="s">
        <v>234</v>
      </c>
      <c r="D59" s="10">
        <v>2901.62</v>
      </c>
      <c r="E59" s="10">
        <v>2901.62</v>
      </c>
      <c r="F59" s="10">
        <f t="shared" si="0"/>
        <v>0</v>
      </c>
      <c r="G59" s="4" t="s">
        <v>122</v>
      </c>
    </row>
    <row r="60" spans="1:7" ht="24.95" customHeight="1" x14ac:dyDescent="0.25">
      <c r="A60" s="27">
        <f t="shared" si="1"/>
        <v>56</v>
      </c>
      <c r="B60" s="4" t="s">
        <v>23</v>
      </c>
      <c r="C60" s="4" t="s">
        <v>233</v>
      </c>
      <c r="D60" s="10">
        <v>20339.419999999998</v>
      </c>
      <c r="E60" s="10">
        <v>20339.419999999998</v>
      </c>
      <c r="F60" s="10">
        <f t="shared" si="0"/>
        <v>0</v>
      </c>
      <c r="G60" s="4" t="s">
        <v>123</v>
      </c>
    </row>
    <row r="61" spans="1:7" ht="24.95" customHeight="1" x14ac:dyDescent="0.25">
      <c r="A61" s="27">
        <f t="shared" si="1"/>
        <v>57</v>
      </c>
      <c r="B61" s="4" t="s">
        <v>24</v>
      </c>
      <c r="C61" s="4" t="s">
        <v>238</v>
      </c>
      <c r="D61" s="10">
        <v>5812.1</v>
      </c>
      <c r="E61" s="10"/>
      <c r="F61" s="10">
        <f t="shared" si="0"/>
        <v>5812.1</v>
      </c>
      <c r="G61" s="4" t="s">
        <v>124</v>
      </c>
    </row>
    <row r="62" spans="1:7" ht="24.95" customHeight="1" x14ac:dyDescent="0.25">
      <c r="A62" s="27">
        <f t="shared" si="1"/>
        <v>58</v>
      </c>
      <c r="B62" s="4" t="s">
        <v>25</v>
      </c>
      <c r="C62" s="4" t="s">
        <v>237</v>
      </c>
      <c r="D62" s="10">
        <v>12056.55</v>
      </c>
      <c r="E62" s="10">
        <v>10374</v>
      </c>
      <c r="F62" s="10">
        <f t="shared" si="0"/>
        <v>1682.5499999999993</v>
      </c>
      <c r="G62" s="4" t="s">
        <v>125</v>
      </c>
    </row>
    <row r="63" spans="1:7" ht="24.95" customHeight="1" x14ac:dyDescent="0.25">
      <c r="A63" s="27">
        <f t="shared" si="1"/>
        <v>59</v>
      </c>
      <c r="B63" s="4" t="s">
        <v>24</v>
      </c>
      <c r="C63" s="4" t="s">
        <v>233</v>
      </c>
      <c r="D63" s="10">
        <v>11396.09</v>
      </c>
      <c r="E63" s="10"/>
      <c r="F63" s="10">
        <f t="shared" si="0"/>
        <v>11396.09</v>
      </c>
      <c r="G63" s="4" t="s">
        <v>126</v>
      </c>
    </row>
    <row r="64" spans="1:7" ht="24.95" customHeight="1" x14ac:dyDescent="0.25">
      <c r="A64" s="27">
        <f t="shared" si="1"/>
        <v>60</v>
      </c>
      <c r="B64" s="4" t="s">
        <v>26</v>
      </c>
      <c r="C64" s="4" t="s">
        <v>233</v>
      </c>
      <c r="D64" s="10">
        <v>12429.38</v>
      </c>
      <c r="E64" s="10"/>
      <c r="F64" s="10">
        <f t="shared" si="0"/>
        <v>12429.38</v>
      </c>
      <c r="G64" s="4" t="s">
        <v>271</v>
      </c>
    </row>
    <row r="65" spans="1:7" ht="24.95" customHeight="1" x14ac:dyDescent="0.25">
      <c r="A65" s="27">
        <f t="shared" si="1"/>
        <v>61</v>
      </c>
      <c r="B65" s="4" t="s">
        <v>24</v>
      </c>
      <c r="C65" s="4" t="s">
        <v>237</v>
      </c>
      <c r="D65" s="10">
        <v>6687</v>
      </c>
      <c r="E65" s="10">
        <v>6687</v>
      </c>
      <c r="F65" s="10">
        <f t="shared" si="0"/>
        <v>0</v>
      </c>
      <c r="G65" s="4" t="s">
        <v>127</v>
      </c>
    </row>
    <row r="66" spans="1:7" ht="24.95" customHeight="1" x14ac:dyDescent="0.25">
      <c r="A66" s="27">
        <f t="shared" si="1"/>
        <v>62</v>
      </c>
      <c r="B66" s="4" t="s">
        <v>26</v>
      </c>
      <c r="C66" s="4" t="s">
        <v>237</v>
      </c>
      <c r="D66" s="10">
        <v>6687</v>
      </c>
      <c r="E66" s="10">
        <v>6687</v>
      </c>
      <c r="F66" s="10">
        <f t="shared" si="0"/>
        <v>0</v>
      </c>
      <c r="G66" s="4" t="s">
        <v>128</v>
      </c>
    </row>
    <row r="67" spans="1:7" ht="24.95" customHeight="1" x14ac:dyDescent="0.25">
      <c r="A67" s="27">
        <f t="shared" si="1"/>
        <v>63</v>
      </c>
      <c r="B67" s="4" t="s">
        <v>26</v>
      </c>
      <c r="C67" s="4" t="s">
        <v>233</v>
      </c>
      <c r="D67" s="10">
        <v>11396.09</v>
      </c>
      <c r="E67" s="10"/>
      <c r="F67" s="10">
        <f t="shared" si="0"/>
        <v>11396.09</v>
      </c>
      <c r="G67" s="4" t="s">
        <v>129</v>
      </c>
    </row>
    <row r="68" spans="1:7" ht="24.95" customHeight="1" x14ac:dyDescent="0.25">
      <c r="A68" s="27">
        <f t="shared" si="1"/>
        <v>64</v>
      </c>
      <c r="B68" s="4" t="s">
        <v>27</v>
      </c>
      <c r="C68" s="4" t="s">
        <v>233</v>
      </c>
      <c r="D68" s="10">
        <v>12618.5</v>
      </c>
      <c r="E68" s="10">
        <v>10374</v>
      </c>
      <c r="F68" s="10">
        <f t="shared" si="0"/>
        <v>2244.5</v>
      </c>
      <c r="G68" s="31" t="s">
        <v>130</v>
      </c>
    </row>
    <row r="69" spans="1:7" ht="24.95" customHeight="1" x14ac:dyDescent="0.25">
      <c r="A69" s="27">
        <f t="shared" si="1"/>
        <v>65</v>
      </c>
      <c r="B69" s="4" t="s">
        <v>28</v>
      </c>
      <c r="C69" s="4" t="s">
        <v>233</v>
      </c>
      <c r="D69" s="10">
        <v>13569.48</v>
      </c>
      <c r="E69" s="10">
        <v>13569.48</v>
      </c>
      <c r="F69" s="10">
        <f t="shared" si="0"/>
        <v>0</v>
      </c>
      <c r="G69" s="4" t="s">
        <v>131</v>
      </c>
    </row>
    <row r="70" spans="1:7" ht="24.95" customHeight="1" x14ac:dyDescent="0.25">
      <c r="A70" s="27">
        <f t="shared" si="1"/>
        <v>66</v>
      </c>
      <c r="B70" s="4" t="s">
        <v>29</v>
      </c>
      <c r="C70" s="4" t="s">
        <v>237</v>
      </c>
      <c r="D70" s="10">
        <v>12056.55</v>
      </c>
      <c r="E70" s="10">
        <v>5187</v>
      </c>
      <c r="F70" s="10">
        <f t="shared" ref="F70:F133" si="2">D70-E70</f>
        <v>6869.5499999999993</v>
      </c>
      <c r="G70" s="4" t="s">
        <v>132</v>
      </c>
    </row>
    <row r="71" spans="1:7" ht="24.95" customHeight="1" x14ac:dyDescent="0.25">
      <c r="A71" s="27">
        <f t="shared" ref="A71:A134" si="3">A70+1</f>
        <v>67</v>
      </c>
      <c r="B71" s="4" t="s">
        <v>30</v>
      </c>
      <c r="C71" s="4" t="s">
        <v>237</v>
      </c>
      <c r="D71" s="10">
        <v>12056.55</v>
      </c>
      <c r="E71" s="10">
        <v>3825.31</v>
      </c>
      <c r="F71" s="10">
        <f t="shared" si="2"/>
        <v>8231.24</v>
      </c>
      <c r="G71" s="4" t="s">
        <v>133</v>
      </c>
    </row>
    <row r="72" spans="1:7" ht="24.95" customHeight="1" x14ac:dyDescent="0.25">
      <c r="A72" s="27">
        <f t="shared" si="3"/>
        <v>68</v>
      </c>
      <c r="B72" s="5" t="s">
        <v>31</v>
      </c>
      <c r="C72" s="5" t="s">
        <v>237</v>
      </c>
      <c r="D72" s="12">
        <v>5803.25</v>
      </c>
      <c r="E72" s="12">
        <v>2593.4899999999998</v>
      </c>
      <c r="F72" s="10">
        <f t="shared" si="2"/>
        <v>3209.76</v>
      </c>
      <c r="G72" s="5" t="s">
        <v>134</v>
      </c>
    </row>
    <row r="73" spans="1:7" ht="24.95" customHeight="1" x14ac:dyDescent="0.25">
      <c r="A73" s="27">
        <f t="shared" si="3"/>
        <v>69</v>
      </c>
      <c r="B73" s="4" t="s">
        <v>32</v>
      </c>
      <c r="C73" s="4" t="s">
        <v>233</v>
      </c>
      <c r="D73" s="10">
        <v>6687</v>
      </c>
      <c r="E73" s="10">
        <v>3187</v>
      </c>
      <c r="F73" s="10">
        <f t="shared" si="2"/>
        <v>3500</v>
      </c>
      <c r="G73" s="4" t="s">
        <v>135</v>
      </c>
    </row>
    <row r="74" spans="1:7" ht="24.95" customHeight="1" x14ac:dyDescent="0.25">
      <c r="A74" s="27">
        <f t="shared" si="3"/>
        <v>70</v>
      </c>
      <c r="B74" s="4" t="s">
        <v>33</v>
      </c>
      <c r="C74" s="4" t="s">
        <v>233</v>
      </c>
      <c r="D74" s="10">
        <v>10940.91</v>
      </c>
      <c r="E74" s="10">
        <v>10940.91</v>
      </c>
      <c r="F74" s="10">
        <f t="shared" si="2"/>
        <v>0</v>
      </c>
      <c r="G74" s="4" t="s">
        <v>136</v>
      </c>
    </row>
    <row r="75" spans="1:7" ht="24.95" customHeight="1" x14ac:dyDescent="0.25">
      <c r="A75" s="27">
        <f t="shared" si="3"/>
        <v>71</v>
      </c>
      <c r="B75" s="4" t="s">
        <v>34</v>
      </c>
      <c r="C75" s="4" t="s">
        <v>233</v>
      </c>
      <c r="D75" s="10">
        <v>11190.77</v>
      </c>
      <c r="E75" s="10">
        <v>0</v>
      </c>
      <c r="F75" s="10">
        <f t="shared" si="2"/>
        <v>11190.77</v>
      </c>
      <c r="G75" s="4" t="s">
        <v>137</v>
      </c>
    </row>
    <row r="76" spans="1:7" ht="24.95" customHeight="1" x14ac:dyDescent="0.25">
      <c r="A76" s="27">
        <f t="shared" si="3"/>
        <v>72</v>
      </c>
      <c r="B76" s="4" t="s">
        <v>35</v>
      </c>
      <c r="C76" s="4" t="s">
        <v>237</v>
      </c>
      <c r="D76" s="10">
        <v>6687</v>
      </c>
      <c r="E76" s="10"/>
      <c r="F76" s="10">
        <f t="shared" si="2"/>
        <v>6687</v>
      </c>
      <c r="G76" s="4" t="s">
        <v>138</v>
      </c>
    </row>
    <row r="77" spans="1:7" ht="24.95" customHeight="1" x14ac:dyDescent="0.25">
      <c r="A77" s="27">
        <f t="shared" si="3"/>
        <v>73</v>
      </c>
      <c r="B77" s="4" t="s">
        <v>35</v>
      </c>
      <c r="C77" s="4" t="s">
        <v>237</v>
      </c>
      <c r="D77" s="10">
        <v>6687</v>
      </c>
      <c r="E77" s="10">
        <v>6687</v>
      </c>
      <c r="F77" s="10">
        <f t="shared" si="2"/>
        <v>0</v>
      </c>
      <c r="G77" s="4" t="s">
        <v>139</v>
      </c>
    </row>
    <row r="78" spans="1:7" ht="24.95" customHeight="1" x14ac:dyDescent="0.25">
      <c r="A78" s="27">
        <f t="shared" si="3"/>
        <v>74</v>
      </c>
      <c r="B78" s="4" t="s">
        <v>36</v>
      </c>
      <c r="C78" s="4" t="s">
        <v>237</v>
      </c>
      <c r="D78" s="10">
        <v>11347.77</v>
      </c>
      <c r="E78" s="10">
        <v>5187</v>
      </c>
      <c r="F78" s="10">
        <f t="shared" si="2"/>
        <v>6160.77</v>
      </c>
      <c r="G78" s="4" t="s">
        <v>140</v>
      </c>
    </row>
    <row r="79" spans="1:7" ht="24.95" customHeight="1" x14ac:dyDescent="0.25">
      <c r="A79" s="27">
        <f t="shared" si="3"/>
        <v>75</v>
      </c>
      <c r="B79" s="4" t="s">
        <v>36</v>
      </c>
      <c r="C79" s="4" t="s">
        <v>237</v>
      </c>
      <c r="D79" s="10">
        <v>11347.77</v>
      </c>
      <c r="E79" s="10">
        <v>5187</v>
      </c>
      <c r="F79" s="10">
        <f t="shared" si="2"/>
        <v>6160.77</v>
      </c>
      <c r="G79" s="4" t="s">
        <v>141</v>
      </c>
    </row>
    <row r="80" spans="1:7" ht="24.95" customHeight="1" x14ac:dyDescent="0.25">
      <c r="A80" s="27">
        <f t="shared" si="3"/>
        <v>76</v>
      </c>
      <c r="B80" s="4" t="s">
        <v>37</v>
      </c>
      <c r="C80" s="4" t="s">
        <v>237</v>
      </c>
      <c r="D80" s="10">
        <v>11347.77</v>
      </c>
      <c r="E80" s="10">
        <v>5174</v>
      </c>
      <c r="F80" s="10">
        <f t="shared" si="2"/>
        <v>6173.77</v>
      </c>
      <c r="G80" s="33" t="s">
        <v>142</v>
      </c>
    </row>
    <row r="81" spans="1:7" ht="24.95" customHeight="1" x14ac:dyDescent="0.25">
      <c r="A81" s="27">
        <f t="shared" si="3"/>
        <v>77</v>
      </c>
      <c r="B81" s="4" t="s">
        <v>38</v>
      </c>
      <c r="C81" s="4" t="s">
        <v>237</v>
      </c>
      <c r="D81" s="10">
        <v>6160.77</v>
      </c>
      <c r="E81" s="10">
        <v>665.64</v>
      </c>
      <c r="F81" s="10">
        <f t="shared" si="2"/>
        <v>5495.13</v>
      </c>
      <c r="G81" s="4" t="s">
        <v>143</v>
      </c>
    </row>
    <row r="82" spans="1:7" ht="24.95" customHeight="1" x14ac:dyDescent="0.25">
      <c r="A82" s="27">
        <f t="shared" si="3"/>
        <v>78</v>
      </c>
      <c r="B82" s="4" t="s">
        <v>38</v>
      </c>
      <c r="C82" s="4" t="s">
        <v>237</v>
      </c>
      <c r="D82" s="10">
        <v>11347.77</v>
      </c>
      <c r="E82" s="10">
        <v>11347.77</v>
      </c>
      <c r="F82" s="10">
        <f t="shared" si="2"/>
        <v>0</v>
      </c>
      <c r="G82" s="4" t="s">
        <v>144</v>
      </c>
    </row>
    <row r="83" spans="1:7" ht="24.95" customHeight="1" x14ac:dyDescent="0.25">
      <c r="A83" s="27">
        <f t="shared" si="3"/>
        <v>79</v>
      </c>
      <c r="B83" s="4" t="s">
        <v>39</v>
      </c>
      <c r="C83" s="4" t="s">
        <v>237</v>
      </c>
      <c r="D83" s="10">
        <v>12056.55</v>
      </c>
      <c r="E83" s="10">
        <v>5187</v>
      </c>
      <c r="F83" s="10">
        <f t="shared" si="2"/>
        <v>6869.5499999999993</v>
      </c>
      <c r="G83" s="4" t="s">
        <v>145</v>
      </c>
    </row>
    <row r="84" spans="1:7" ht="24.95" customHeight="1" x14ac:dyDescent="0.25">
      <c r="A84" s="27">
        <f t="shared" si="3"/>
        <v>80</v>
      </c>
      <c r="B84" s="4" t="s">
        <v>39</v>
      </c>
      <c r="C84" s="4" t="s">
        <v>233</v>
      </c>
      <c r="D84" s="10">
        <v>5995.12</v>
      </c>
      <c r="E84" s="10">
        <v>5995.12</v>
      </c>
      <c r="F84" s="10">
        <f t="shared" si="2"/>
        <v>0</v>
      </c>
      <c r="G84" s="4" t="s">
        <v>146</v>
      </c>
    </row>
    <row r="85" spans="1:7" ht="24.95" customHeight="1" x14ac:dyDescent="0.25">
      <c r="A85" s="27">
        <f t="shared" si="3"/>
        <v>81</v>
      </c>
      <c r="B85" s="4" t="s">
        <v>39</v>
      </c>
      <c r="C85" s="4" t="s">
        <v>237</v>
      </c>
      <c r="D85" s="10">
        <v>12056.55</v>
      </c>
      <c r="E85" s="10">
        <v>10374</v>
      </c>
      <c r="F85" s="10">
        <f t="shared" si="2"/>
        <v>1682.5499999999993</v>
      </c>
      <c r="G85" s="4" t="s">
        <v>147</v>
      </c>
    </row>
    <row r="86" spans="1:7" ht="24.95" customHeight="1" x14ac:dyDescent="0.25">
      <c r="A86" s="27">
        <f t="shared" si="3"/>
        <v>82</v>
      </c>
      <c r="B86" s="4" t="s">
        <v>39</v>
      </c>
      <c r="C86" s="4" t="s">
        <v>237</v>
      </c>
      <c r="D86" s="10">
        <v>11347.77</v>
      </c>
      <c r="E86" s="10">
        <v>5374</v>
      </c>
      <c r="F86" s="10">
        <f t="shared" si="2"/>
        <v>5973.77</v>
      </c>
      <c r="G86" s="4" t="s">
        <v>148</v>
      </c>
    </row>
    <row r="87" spans="1:7" ht="24.95" customHeight="1" x14ac:dyDescent="0.25">
      <c r="A87" s="27">
        <f t="shared" si="3"/>
        <v>83</v>
      </c>
      <c r="B87" s="4" t="s">
        <v>40</v>
      </c>
      <c r="C87" s="4" t="s">
        <v>233</v>
      </c>
      <c r="D87" s="10">
        <v>12061.46</v>
      </c>
      <c r="E87" s="10">
        <v>10561.46</v>
      </c>
      <c r="F87" s="10">
        <f t="shared" si="2"/>
        <v>1500</v>
      </c>
      <c r="G87" s="4" t="s">
        <v>149</v>
      </c>
    </row>
    <row r="88" spans="1:7" ht="24.95" customHeight="1" x14ac:dyDescent="0.25">
      <c r="A88" s="27">
        <f t="shared" si="3"/>
        <v>84</v>
      </c>
      <c r="B88" s="4" t="s">
        <v>41</v>
      </c>
      <c r="C88" s="4" t="s">
        <v>237</v>
      </c>
      <c r="D88" s="10">
        <v>11347.77</v>
      </c>
      <c r="E88" s="10">
        <v>6894</v>
      </c>
      <c r="F88" s="10">
        <f t="shared" si="2"/>
        <v>4453.7700000000004</v>
      </c>
      <c r="G88" s="4" t="s">
        <v>150</v>
      </c>
    </row>
    <row r="89" spans="1:7" ht="24.95" customHeight="1" x14ac:dyDescent="0.25">
      <c r="A89" s="27">
        <f t="shared" si="3"/>
        <v>85</v>
      </c>
      <c r="B89" s="4" t="s">
        <v>41</v>
      </c>
      <c r="C89" s="4" t="s">
        <v>237</v>
      </c>
      <c r="D89" s="10">
        <v>11347.77</v>
      </c>
      <c r="E89" s="10">
        <v>10374</v>
      </c>
      <c r="F89" s="10">
        <f t="shared" si="2"/>
        <v>973.77000000000044</v>
      </c>
      <c r="G89" s="4" t="s">
        <v>151</v>
      </c>
    </row>
    <row r="90" spans="1:7" ht="24.95" customHeight="1" x14ac:dyDescent="0.25">
      <c r="A90" s="27">
        <f t="shared" si="3"/>
        <v>86</v>
      </c>
      <c r="B90" s="4" t="s">
        <v>41</v>
      </c>
      <c r="C90" s="4" t="s">
        <v>237</v>
      </c>
      <c r="D90" s="10">
        <v>11347.77</v>
      </c>
      <c r="E90" s="10">
        <v>11347.77</v>
      </c>
      <c r="F90" s="10">
        <f t="shared" si="2"/>
        <v>0</v>
      </c>
      <c r="G90" s="4" t="s">
        <v>152</v>
      </c>
    </row>
    <row r="91" spans="1:7" ht="24.95" customHeight="1" x14ac:dyDescent="0.25">
      <c r="A91" s="27">
        <f t="shared" si="3"/>
        <v>87</v>
      </c>
      <c r="B91" s="4" t="s">
        <v>41</v>
      </c>
      <c r="C91" s="4" t="s">
        <v>237</v>
      </c>
      <c r="D91" s="10">
        <v>11347.77</v>
      </c>
      <c r="E91" s="10">
        <v>10682.12</v>
      </c>
      <c r="F91" s="10">
        <f t="shared" si="2"/>
        <v>665.64999999999964</v>
      </c>
      <c r="G91" s="4" t="s">
        <v>153</v>
      </c>
    </row>
    <row r="92" spans="1:7" ht="24.95" customHeight="1" x14ac:dyDescent="0.25">
      <c r="A92" s="27">
        <f t="shared" si="3"/>
        <v>88</v>
      </c>
      <c r="B92" s="4" t="s">
        <v>41</v>
      </c>
      <c r="C92" s="4" t="s">
        <v>237</v>
      </c>
      <c r="D92" s="10">
        <v>11347.77</v>
      </c>
      <c r="E92" s="10">
        <v>10682.12</v>
      </c>
      <c r="F92" s="10">
        <f t="shared" si="2"/>
        <v>665.64999999999964</v>
      </c>
      <c r="G92" s="4" t="s">
        <v>154</v>
      </c>
    </row>
    <row r="93" spans="1:7" ht="24.95" customHeight="1" x14ac:dyDescent="0.25">
      <c r="A93" s="27">
        <f t="shared" si="3"/>
        <v>89</v>
      </c>
      <c r="B93" s="4" t="s">
        <v>41</v>
      </c>
      <c r="C93" s="4" t="s">
        <v>237</v>
      </c>
      <c r="D93" s="10">
        <v>11347.77</v>
      </c>
      <c r="E93" s="10">
        <v>7262</v>
      </c>
      <c r="F93" s="10">
        <f t="shared" si="2"/>
        <v>4085.7700000000004</v>
      </c>
      <c r="G93" s="4" t="s">
        <v>155</v>
      </c>
    </row>
    <row r="94" spans="1:7" ht="24.95" customHeight="1" x14ac:dyDescent="0.25">
      <c r="A94" s="27">
        <f t="shared" si="3"/>
        <v>90</v>
      </c>
      <c r="B94" s="4" t="s">
        <v>41</v>
      </c>
      <c r="C94" s="4" t="s">
        <v>237</v>
      </c>
      <c r="D94" s="10">
        <v>11347.77</v>
      </c>
      <c r="E94" s="10">
        <v>7261.8000000000011</v>
      </c>
      <c r="F94" s="10">
        <f t="shared" si="2"/>
        <v>4085.9699999999993</v>
      </c>
      <c r="G94" s="4" t="s">
        <v>156</v>
      </c>
    </row>
    <row r="95" spans="1:7" ht="24.95" customHeight="1" x14ac:dyDescent="0.25">
      <c r="A95" s="27">
        <f t="shared" si="3"/>
        <v>91</v>
      </c>
      <c r="B95" s="4" t="s">
        <v>42</v>
      </c>
      <c r="C95" s="4" t="s">
        <v>233</v>
      </c>
      <c r="D95" s="10">
        <v>11398.42</v>
      </c>
      <c r="E95" s="10">
        <v>8398.42</v>
      </c>
      <c r="F95" s="10">
        <f t="shared" si="2"/>
        <v>3000</v>
      </c>
      <c r="G95" s="4" t="s">
        <v>157</v>
      </c>
    </row>
    <row r="96" spans="1:7" ht="24.95" customHeight="1" x14ac:dyDescent="0.25">
      <c r="A96" s="27">
        <f t="shared" si="3"/>
        <v>92</v>
      </c>
      <c r="B96" s="4" t="s">
        <v>42</v>
      </c>
      <c r="C96" s="4" t="s">
        <v>236</v>
      </c>
      <c r="D96" s="10">
        <v>11854.78</v>
      </c>
      <c r="E96" s="10"/>
      <c r="F96" s="10">
        <f t="shared" si="2"/>
        <v>11854.78</v>
      </c>
      <c r="G96" s="4" t="s">
        <v>158</v>
      </c>
    </row>
    <row r="97" spans="1:7" ht="24.95" customHeight="1" x14ac:dyDescent="0.25">
      <c r="A97" s="27">
        <f t="shared" si="3"/>
        <v>93</v>
      </c>
      <c r="B97" s="4" t="s">
        <v>42</v>
      </c>
      <c r="C97" s="4" t="s">
        <v>233</v>
      </c>
      <c r="D97" s="10">
        <v>20311.96</v>
      </c>
      <c r="E97" s="10">
        <v>15592.79</v>
      </c>
      <c r="F97" s="10">
        <f t="shared" si="2"/>
        <v>4719.1699999999983</v>
      </c>
      <c r="G97" s="4" t="s">
        <v>159</v>
      </c>
    </row>
    <row r="98" spans="1:7" ht="24.95" customHeight="1" x14ac:dyDescent="0.25">
      <c r="A98" s="27">
        <f t="shared" si="3"/>
        <v>94</v>
      </c>
      <c r="B98" s="4" t="s">
        <v>43</v>
      </c>
      <c r="C98" s="4" t="s">
        <v>233</v>
      </c>
      <c r="D98" s="10">
        <v>7242.38</v>
      </c>
      <c r="E98" s="10">
        <v>7242.38</v>
      </c>
      <c r="F98" s="10">
        <f t="shared" si="2"/>
        <v>0</v>
      </c>
      <c r="G98" s="4" t="s">
        <v>160</v>
      </c>
    </row>
    <row r="99" spans="1:7" ht="24.95" customHeight="1" x14ac:dyDescent="0.25">
      <c r="A99" s="27">
        <f t="shared" si="3"/>
        <v>95</v>
      </c>
      <c r="B99" s="4" t="s">
        <v>44</v>
      </c>
      <c r="C99" s="4" t="s">
        <v>233</v>
      </c>
      <c r="D99" s="10">
        <v>11398.42</v>
      </c>
      <c r="E99" s="10">
        <v>11398.42</v>
      </c>
      <c r="F99" s="10">
        <f t="shared" si="2"/>
        <v>0</v>
      </c>
      <c r="G99" s="4" t="s">
        <v>161</v>
      </c>
    </row>
    <row r="100" spans="1:7" ht="24.95" customHeight="1" x14ac:dyDescent="0.25">
      <c r="A100" s="27">
        <f t="shared" si="3"/>
        <v>96</v>
      </c>
      <c r="B100" s="4" t="s">
        <v>45</v>
      </c>
      <c r="C100" s="4" t="s">
        <v>237</v>
      </c>
      <c r="D100" s="10">
        <v>12056.55</v>
      </c>
      <c r="E100" s="10">
        <v>10682.42</v>
      </c>
      <c r="F100" s="10">
        <f t="shared" si="2"/>
        <v>1374.1299999999992</v>
      </c>
      <c r="G100" s="4" t="s">
        <v>162</v>
      </c>
    </row>
    <row r="101" spans="1:7" ht="24.95" customHeight="1" x14ac:dyDescent="0.25">
      <c r="A101" s="27">
        <f t="shared" si="3"/>
        <v>97</v>
      </c>
      <c r="B101" s="4" t="s">
        <v>46</v>
      </c>
      <c r="C101" s="4" t="s">
        <v>233</v>
      </c>
      <c r="D101" s="10">
        <v>11144.19</v>
      </c>
      <c r="E101" s="10"/>
      <c r="F101" s="10">
        <f t="shared" si="2"/>
        <v>11144.19</v>
      </c>
      <c r="G101" s="4" t="s">
        <v>163</v>
      </c>
    </row>
    <row r="102" spans="1:7" ht="24.95" customHeight="1" x14ac:dyDescent="0.25">
      <c r="A102" s="27">
        <f t="shared" si="3"/>
        <v>98</v>
      </c>
      <c r="B102" s="4" t="s">
        <v>47</v>
      </c>
      <c r="C102" s="4" t="s">
        <v>233</v>
      </c>
      <c r="D102" s="10">
        <v>11398.42</v>
      </c>
      <c r="E102" s="10">
        <v>0</v>
      </c>
      <c r="F102" s="10">
        <f t="shared" si="2"/>
        <v>11398.42</v>
      </c>
      <c r="G102" s="4" t="s">
        <v>164</v>
      </c>
    </row>
    <row r="103" spans="1:7" ht="24.95" customHeight="1" x14ac:dyDescent="0.25">
      <c r="A103" s="27">
        <f t="shared" si="3"/>
        <v>99</v>
      </c>
      <c r="B103" s="4" t="s">
        <v>48</v>
      </c>
      <c r="C103" s="4" t="s">
        <v>233</v>
      </c>
      <c r="D103" s="10">
        <v>11876.86</v>
      </c>
      <c r="E103" s="10">
        <v>10373.990000000002</v>
      </c>
      <c r="F103" s="10">
        <f t="shared" si="2"/>
        <v>1502.869999999999</v>
      </c>
      <c r="G103" s="4" t="s">
        <v>165</v>
      </c>
    </row>
    <row r="104" spans="1:7" ht="24.95" customHeight="1" x14ac:dyDescent="0.25">
      <c r="A104" s="27">
        <f>A103+1</f>
        <v>100</v>
      </c>
      <c r="B104" s="28" t="s">
        <v>49</v>
      </c>
      <c r="C104" s="4" t="s">
        <v>237</v>
      </c>
      <c r="D104" s="10">
        <v>5187</v>
      </c>
      <c r="E104" s="10">
        <v>2687</v>
      </c>
      <c r="F104" s="10">
        <f t="shared" si="2"/>
        <v>2500</v>
      </c>
      <c r="G104" s="4" t="s">
        <v>272</v>
      </c>
    </row>
    <row r="105" spans="1:7" ht="24.95" customHeight="1" x14ac:dyDescent="0.25">
      <c r="A105" s="27">
        <f t="shared" si="3"/>
        <v>101</v>
      </c>
      <c r="B105" s="4" t="s">
        <v>49</v>
      </c>
      <c r="C105" s="4" t="s">
        <v>237</v>
      </c>
      <c r="D105" s="10">
        <v>12056.55</v>
      </c>
      <c r="E105" s="10">
        <v>10374</v>
      </c>
      <c r="F105" s="10">
        <f t="shared" si="2"/>
        <v>1682.5499999999993</v>
      </c>
      <c r="G105" s="4" t="s">
        <v>166</v>
      </c>
    </row>
    <row r="106" spans="1:7" ht="24.95" customHeight="1" x14ac:dyDescent="0.25">
      <c r="A106" s="27">
        <f t="shared" si="3"/>
        <v>102</v>
      </c>
      <c r="B106" s="4" t="s">
        <v>49</v>
      </c>
      <c r="C106" s="4" t="s">
        <v>237</v>
      </c>
      <c r="D106" s="10">
        <v>11393.77</v>
      </c>
      <c r="E106" s="10">
        <v>5187</v>
      </c>
      <c r="F106" s="10">
        <f t="shared" si="2"/>
        <v>6206.77</v>
      </c>
      <c r="G106" s="33" t="s">
        <v>167</v>
      </c>
    </row>
    <row r="107" spans="1:7" ht="24.95" customHeight="1" x14ac:dyDescent="0.25">
      <c r="A107" s="27">
        <f t="shared" si="3"/>
        <v>103</v>
      </c>
      <c r="B107" s="4" t="s">
        <v>26</v>
      </c>
      <c r="C107" s="4" t="s">
        <v>237</v>
      </c>
      <c r="D107" s="10">
        <v>10682.12</v>
      </c>
      <c r="E107" s="10">
        <v>8874</v>
      </c>
      <c r="F107" s="10">
        <f t="shared" si="2"/>
        <v>1808.1200000000008</v>
      </c>
      <c r="G107" s="4" t="s">
        <v>168</v>
      </c>
    </row>
    <row r="108" spans="1:7" ht="24.95" customHeight="1" x14ac:dyDescent="0.25">
      <c r="A108" s="27">
        <f t="shared" si="3"/>
        <v>104</v>
      </c>
      <c r="B108" s="4" t="s">
        <v>2</v>
      </c>
      <c r="C108" s="4" t="s">
        <v>233</v>
      </c>
      <c r="D108" s="10">
        <v>15643.28</v>
      </c>
      <c r="E108" s="10"/>
      <c r="F108" s="10">
        <f t="shared" si="2"/>
        <v>15643.28</v>
      </c>
      <c r="G108" s="4" t="s">
        <v>169</v>
      </c>
    </row>
    <row r="109" spans="1:7" ht="24.95" customHeight="1" x14ac:dyDescent="0.25">
      <c r="A109" s="27">
        <f t="shared" si="3"/>
        <v>105</v>
      </c>
      <c r="B109" s="4" t="s">
        <v>50</v>
      </c>
      <c r="C109" s="4" t="s">
        <v>233</v>
      </c>
      <c r="D109" s="10">
        <v>16961.599999999999</v>
      </c>
      <c r="E109" s="10">
        <v>16961.599999999999</v>
      </c>
      <c r="F109" s="10">
        <f t="shared" si="2"/>
        <v>0</v>
      </c>
      <c r="G109" s="4" t="s">
        <v>170</v>
      </c>
    </row>
    <row r="110" spans="1:7" ht="24.95" customHeight="1" x14ac:dyDescent="0.25">
      <c r="A110" s="27">
        <f t="shared" si="3"/>
        <v>106</v>
      </c>
      <c r="B110" s="4" t="s">
        <v>24</v>
      </c>
      <c r="C110" s="4" t="s">
        <v>237</v>
      </c>
      <c r="D110" s="10">
        <v>11347.77</v>
      </c>
      <c r="E110" s="10">
        <v>9270.98</v>
      </c>
      <c r="F110" s="10">
        <f t="shared" si="2"/>
        <v>2076.7900000000009</v>
      </c>
      <c r="G110" s="4" t="s">
        <v>171</v>
      </c>
    </row>
    <row r="111" spans="1:7" ht="24.95" customHeight="1" x14ac:dyDescent="0.25">
      <c r="A111" s="27">
        <f t="shared" si="3"/>
        <v>107</v>
      </c>
      <c r="B111" s="4" t="s">
        <v>51</v>
      </c>
      <c r="C111" s="4" t="s">
        <v>237</v>
      </c>
      <c r="D111" s="10">
        <v>12056.55</v>
      </c>
      <c r="E111" s="10">
        <v>7373.9999999999991</v>
      </c>
      <c r="F111" s="10">
        <f t="shared" si="2"/>
        <v>4682.55</v>
      </c>
      <c r="G111" s="4" t="s">
        <v>172</v>
      </c>
    </row>
    <row r="112" spans="1:7" ht="24.95" customHeight="1" x14ac:dyDescent="0.25">
      <c r="A112" s="27">
        <f t="shared" si="3"/>
        <v>108</v>
      </c>
      <c r="B112" s="4" t="s">
        <v>52</v>
      </c>
      <c r="C112" s="4" t="s">
        <v>237</v>
      </c>
      <c r="D112" s="10">
        <v>11148.83</v>
      </c>
      <c r="E112" s="10">
        <v>10374</v>
      </c>
      <c r="F112" s="10">
        <f t="shared" si="2"/>
        <v>774.82999999999993</v>
      </c>
      <c r="G112" s="4" t="s">
        <v>173</v>
      </c>
    </row>
    <row r="113" spans="1:7" ht="24.95" customHeight="1" x14ac:dyDescent="0.25">
      <c r="A113" s="27">
        <f t="shared" si="3"/>
        <v>109</v>
      </c>
      <c r="B113" s="4" t="s">
        <v>15</v>
      </c>
      <c r="C113" s="4" t="s">
        <v>237</v>
      </c>
      <c r="D113" s="10">
        <v>11347.77</v>
      </c>
      <c r="E113" s="10">
        <v>6224.4</v>
      </c>
      <c r="F113" s="10">
        <f t="shared" si="2"/>
        <v>5123.3700000000008</v>
      </c>
      <c r="G113" s="4" t="s">
        <v>174</v>
      </c>
    </row>
    <row r="114" spans="1:7" ht="24.95" customHeight="1" x14ac:dyDescent="0.25">
      <c r="A114" s="27">
        <f t="shared" si="3"/>
        <v>110</v>
      </c>
      <c r="B114" s="4" t="s">
        <v>53</v>
      </c>
      <c r="C114" s="4" t="s">
        <v>237</v>
      </c>
      <c r="D114" s="10">
        <v>12056.55</v>
      </c>
      <c r="E114" s="10">
        <v>12056.55</v>
      </c>
      <c r="F114" s="10">
        <f t="shared" si="2"/>
        <v>0</v>
      </c>
      <c r="G114" s="4" t="s">
        <v>175</v>
      </c>
    </row>
    <row r="115" spans="1:7" ht="24.95" customHeight="1" x14ac:dyDescent="0.25">
      <c r="A115" s="27">
        <f t="shared" si="3"/>
        <v>111</v>
      </c>
      <c r="B115" s="4" t="s">
        <v>54</v>
      </c>
      <c r="C115" s="4" t="s">
        <v>237</v>
      </c>
      <c r="D115" s="10">
        <v>12056.55</v>
      </c>
      <c r="E115" s="10">
        <v>7261.8</v>
      </c>
      <c r="F115" s="10">
        <f t="shared" si="2"/>
        <v>4794.7499999999991</v>
      </c>
      <c r="G115" s="4" t="s">
        <v>176</v>
      </c>
    </row>
    <row r="116" spans="1:7" ht="24.95" customHeight="1" x14ac:dyDescent="0.25">
      <c r="A116" s="27">
        <f t="shared" si="3"/>
        <v>112</v>
      </c>
      <c r="B116" s="4" t="s">
        <v>20</v>
      </c>
      <c r="C116" s="4" t="s">
        <v>233</v>
      </c>
      <c r="D116" s="10">
        <v>6687</v>
      </c>
      <c r="E116" s="10">
        <v>6687</v>
      </c>
      <c r="F116" s="10">
        <f t="shared" si="2"/>
        <v>0</v>
      </c>
      <c r="G116" s="4" t="s">
        <v>273</v>
      </c>
    </row>
    <row r="117" spans="1:7" ht="24.95" customHeight="1" x14ac:dyDescent="0.25">
      <c r="A117" s="27">
        <f t="shared" si="3"/>
        <v>113</v>
      </c>
      <c r="B117" s="4" t="s">
        <v>53</v>
      </c>
      <c r="C117" s="4" t="s">
        <v>233</v>
      </c>
      <c r="D117" s="10">
        <v>5742.38</v>
      </c>
      <c r="E117" s="10">
        <v>5742.38</v>
      </c>
      <c r="F117" s="10">
        <f t="shared" si="2"/>
        <v>0</v>
      </c>
      <c r="G117" s="4" t="s">
        <v>177</v>
      </c>
    </row>
    <row r="118" spans="1:7" ht="24.95" customHeight="1" x14ac:dyDescent="0.25">
      <c r="A118" s="27">
        <f t="shared" si="3"/>
        <v>114</v>
      </c>
      <c r="B118" s="4" t="s">
        <v>50</v>
      </c>
      <c r="C118" s="4" t="s">
        <v>234</v>
      </c>
      <c r="D118" s="10">
        <v>2901.62</v>
      </c>
      <c r="E118" s="10">
        <v>1296.75</v>
      </c>
      <c r="F118" s="10">
        <f t="shared" si="2"/>
        <v>1604.87</v>
      </c>
      <c r="G118" s="4" t="s">
        <v>178</v>
      </c>
    </row>
    <row r="119" spans="1:7" ht="24.95" customHeight="1" x14ac:dyDescent="0.25">
      <c r="A119" s="27">
        <f t="shared" si="3"/>
        <v>115</v>
      </c>
      <c r="B119" s="4" t="s">
        <v>55</v>
      </c>
      <c r="C119" s="4" t="s">
        <v>237</v>
      </c>
      <c r="D119" s="10">
        <v>6561.42</v>
      </c>
      <c r="E119" s="10">
        <v>4561.42</v>
      </c>
      <c r="F119" s="10">
        <f t="shared" si="2"/>
        <v>2000</v>
      </c>
      <c r="G119" s="4" t="s">
        <v>179</v>
      </c>
    </row>
    <row r="120" spans="1:7" ht="24.95" customHeight="1" x14ac:dyDescent="0.25">
      <c r="A120" s="27">
        <f t="shared" si="3"/>
        <v>116</v>
      </c>
      <c r="B120" s="4" t="s">
        <v>39</v>
      </c>
      <c r="C120" s="4" t="s">
        <v>233</v>
      </c>
      <c r="D120" s="10">
        <v>6687</v>
      </c>
      <c r="E120" s="10">
        <v>6687</v>
      </c>
      <c r="F120" s="10">
        <f t="shared" si="2"/>
        <v>0</v>
      </c>
      <c r="G120" s="4" t="s">
        <v>180</v>
      </c>
    </row>
    <row r="121" spans="1:7" ht="24.95" customHeight="1" x14ac:dyDescent="0.25">
      <c r="A121" s="27">
        <f t="shared" si="3"/>
        <v>117</v>
      </c>
      <c r="B121" s="4" t="s">
        <v>49</v>
      </c>
      <c r="C121" s="4" t="s">
        <v>234</v>
      </c>
      <c r="D121" s="10">
        <v>2901.62</v>
      </c>
      <c r="E121" s="10">
        <v>2593.5</v>
      </c>
      <c r="F121" s="10">
        <f t="shared" si="2"/>
        <v>308.11999999999989</v>
      </c>
      <c r="G121" s="4" t="s">
        <v>181</v>
      </c>
    </row>
    <row r="122" spans="1:7" ht="24.95" customHeight="1" x14ac:dyDescent="0.25">
      <c r="A122" s="27">
        <f t="shared" si="3"/>
        <v>118</v>
      </c>
      <c r="B122" s="4" t="s">
        <v>56</v>
      </c>
      <c r="C122" s="4" t="s">
        <v>234</v>
      </c>
      <c r="D122" s="10">
        <v>2901.62</v>
      </c>
      <c r="E122" s="10">
        <v>1296.75</v>
      </c>
      <c r="F122" s="10">
        <f t="shared" si="2"/>
        <v>1604.87</v>
      </c>
      <c r="G122" s="4" t="s">
        <v>182</v>
      </c>
    </row>
    <row r="123" spans="1:7" ht="24.95" customHeight="1" x14ac:dyDescent="0.25">
      <c r="A123" s="27">
        <f t="shared" si="3"/>
        <v>119</v>
      </c>
      <c r="B123" s="4" t="s">
        <v>49</v>
      </c>
      <c r="C123" s="4" t="s">
        <v>234</v>
      </c>
      <c r="D123" s="10">
        <v>2911.62</v>
      </c>
      <c r="E123" s="10">
        <v>1296.75</v>
      </c>
      <c r="F123" s="10">
        <f t="shared" si="2"/>
        <v>1614.87</v>
      </c>
      <c r="G123" s="4" t="s">
        <v>183</v>
      </c>
    </row>
    <row r="124" spans="1:7" ht="24.95" customHeight="1" x14ac:dyDescent="0.25">
      <c r="A124" s="27">
        <f t="shared" si="3"/>
        <v>120</v>
      </c>
      <c r="B124" s="4" t="s">
        <v>55</v>
      </c>
      <c r="C124" s="4" t="s">
        <v>233</v>
      </c>
      <c r="D124" s="10">
        <v>12068.33</v>
      </c>
      <c r="E124" s="10">
        <v>6068.33</v>
      </c>
      <c r="F124" s="10">
        <f t="shared" si="2"/>
        <v>6000</v>
      </c>
      <c r="G124" s="4" t="s">
        <v>184</v>
      </c>
    </row>
    <row r="125" spans="1:7" ht="24.95" customHeight="1" x14ac:dyDescent="0.25">
      <c r="A125" s="27">
        <f t="shared" si="3"/>
        <v>121</v>
      </c>
      <c r="B125" s="4" t="s">
        <v>49</v>
      </c>
      <c r="C125" s="4" t="s">
        <v>234</v>
      </c>
      <c r="D125" s="10">
        <v>2911.62</v>
      </c>
      <c r="E125" s="10">
        <v>1296.7399999999998</v>
      </c>
      <c r="F125" s="10">
        <f t="shared" si="2"/>
        <v>1614.88</v>
      </c>
      <c r="G125" s="4" t="s">
        <v>185</v>
      </c>
    </row>
    <row r="126" spans="1:7" ht="24.95" customHeight="1" x14ac:dyDescent="0.25">
      <c r="A126" s="27">
        <f t="shared" si="3"/>
        <v>122</v>
      </c>
      <c r="B126" s="4" t="s">
        <v>16</v>
      </c>
      <c r="C126" s="4" t="s">
        <v>233</v>
      </c>
      <c r="D126" s="10">
        <v>17554.48</v>
      </c>
      <c r="E126" s="10">
        <v>10374</v>
      </c>
      <c r="F126" s="10">
        <f t="shared" si="2"/>
        <v>7180.48</v>
      </c>
      <c r="G126" s="4" t="s">
        <v>186</v>
      </c>
    </row>
    <row r="127" spans="1:7" ht="24.95" customHeight="1" x14ac:dyDescent="0.25">
      <c r="A127" s="27">
        <f t="shared" si="3"/>
        <v>123</v>
      </c>
      <c r="B127" s="4" t="s">
        <v>57</v>
      </c>
      <c r="C127" s="4" t="s">
        <v>235</v>
      </c>
      <c r="D127" s="10">
        <v>10374</v>
      </c>
      <c r="E127" s="10">
        <v>9336.6</v>
      </c>
      <c r="F127" s="10">
        <f t="shared" si="2"/>
        <v>1037.3999999999996</v>
      </c>
      <c r="G127" s="4" t="s">
        <v>187</v>
      </c>
    </row>
    <row r="128" spans="1:7" ht="24.95" customHeight="1" x14ac:dyDescent="0.25">
      <c r="A128" s="27">
        <f t="shared" si="3"/>
        <v>124</v>
      </c>
      <c r="B128" s="4" t="s">
        <v>58</v>
      </c>
      <c r="C128" s="4" t="s">
        <v>237</v>
      </c>
      <c r="D128" s="10">
        <v>12056.55</v>
      </c>
      <c r="E128" s="10">
        <v>9248.43</v>
      </c>
      <c r="F128" s="10">
        <f t="shared" si="2"/>
        <v>2808.119999999999</v>
      </c>
      <c r="G128" s="4" t="s">
        <v>188</v>
      </c>
    </row>
    <row r="129" spans="1:8" ht="24.95" customHeight="1" x14ac:dyDescent="0.25">
      <c r="A129" s="27">
        <f t="shared" si="3"/>
        <v>125</v>
      </c>
      <c r="B129" s="4" t="s">
        <v>59</v>
      </c>
      <c r="C129" s="4" t="s">
        <v>233</v>
      </c>
      <c r="D129" s="10">
        <v>15088.88</v>
      </c>
      <c r="E129" s="10">
        <v>15088.88</v>
      </c>
      <c r="F129" s="10">
        <f t="shared" si="2"/>
        <v>0</v>
      </c>
      <c r="G129" s="4" t="s">
        <v>146</v>
      </c>
    </row>
    <row r="130" spans="1:8" ht="24.95" customHeight="1" x14ac:dyDescent="0.25">
      <c r="A130" s="27">
        <f t="shared" si="3"/>
        <v>126</v>
      </c>
      <c r="B130" s="4" t="s">
        <v>60</v>
      </c>
      <c r="C130" s="4" t="s">
        <v>236</v>
      </c>
      <c r="D130" s="10">
        <v>11144.19</v>
      </c>
      <c r="E130" s="10">
        <v>11144.19</v>
      </c>
      <c r="F130" s="10">
        <f t="shared" si="2"/>
        <v>0</v>
      </c>
      <c r="G130" s="4" t="s">
        <v>189</v>
      </c>
    </row>
    <row r="131" spans="1:8" ht="24.95" customHeight="1" x14ac:dyDescent="0.25">
      <c r="A131" s="27">
        <f t="shared" si="3"/>
        <v>127</v>
      </c>
      <c r="B131" s="4" t="s">
        <v>30</v>
      </c>
      <c r="C131" s="4" t="s">
        <v>236</v>
      </c>
      <c r="D131" s="10">
        <v>12012.18</v>
      </c>
      <c r="E131" s="10">
        <v>12012.18</v>
      </c>
      <c r="F131" s="10">
        <f t="shared" si="2"/>
        <v>0</v>
      </c>
      <c r="G131" s="4" t="s">
        <v>190</v>
      </c>
    </row>
    <row r="132" spans="1:8" ht="24.95" customHeight="1" x14ac:dyDescent="0.25">
      <c r="A132" s="27">
        <f t="shared" si="3"/>
        <v>128</v>
      </c>
      <c r="B132" s="4" t="s">
        <v>61</v>
      </c>
      <c r="C132" s="4" t="s">
        <v>236</v>
      </c>
      <c r="D132" s="10">
        <v>11862.8</v>
      </c>
      <c r="E132" s="10">
        <v>5931.4</v>
      </c>
      <c r="F132" s="10">
        <f t="shared" si="2"/>
        <v>5931.4</v>
      </c>
      <c r="G132" s="4" t="s">
        <v>191</v>
      </c>
    </row>
    <row r="133" spans="1:8" ht="24.95" customHeight="1" x14ac:dyDescent="0.25">
      <c r="A133" s="27">
        <f t="shared" si="3"/>
        <v>129</v>
      </c>
      <c r="B133" s="4" t="s">
        <v>30</v>
      </c>
      <c r="C133" s="4" t="s">
        <v>236</v>
      </c>
      <c r="D133" s="10">
        <v>11382.77</v>
      </c>
      <c r="E133" s="10">
        <v>11382.77</v>
      </c>
      <c r="F133" s="10">
        <f t="shared" si="2"/>
        <v>0</v>
      </c>
      <c r="G133" s="4" t="s">
        <v>192</v>
      </c>
      <c r="H133" s="9"/>
    </row>
    <row r="134" spans="1:8" ht="24.95" customHeight="1" x14ac:dyDescent="0.25">
      <c r="A134" s="27">
        <f t="shared" si="3"/>
        <v>130</v>
      </c>
      <c r="B134" s="4" t="s">
        <v>23</v>
      </c>
      <c r="C134" s="4" t="s">
        <v>236</v>
      </c>
      <c r="D134" s="10">
        <v>20339.419999999998</v>
      </c>
      <c r="E134" s="10">
        <v>0</v>
      </c>
      <c r="F134" s="10">
        <f t="shared" ref="F134:F187" si="4">D134-E134</f>
        <v>20339.419999999998</v>
      </c>
      <c r="G134" s="4" t="s">
        <v>193</v>
      </c>
    </row>
    <row r="135" spans="1:8" ht="24.95" customHeight="1" x14ac:dyDescent="0.25">
      <c r="A135" s="27">
        <f t="shared" ref="A135:A198" si="5">A134+1</f>
        <v>131</v>
      </c>
      <c r="B135" s="4" t="s">
        <v>23</v>
      </c>
      <c r="C135" s="4" t="s">
        <v>236</v>
      </c>
      <c r="D135" s="10">
        <v>20339.419999999998</v>
      </c>
      <c r="E135" s="10">
        <v>0</v>
      </c>
      <c r="F135" s="10">
        <f t="shared" si="4"/>
        <v>20339.419999999998</v>
      </c>
      <c r="G135" s="4" t="s">
        <v>194</v>
      </c>
    </row>
    <row r="136" spans="1:8" ht="24.95" customHeight="1" x14ac:dyDescent="0.25">
      <c r="A136" s="27">
        <f t="shared" si="5"/>
        <v>132</v>
      </c>
      <c r="B136" s="4" t="s">
        <v>23</v>
      </c>
      <c r="C136" s="4" t="s">
        <v>236</v>
      </c>
      <c r="D136" s="10">
        <v>20339.419999999998</v>
      </c>
      <c r="E136" s="10">
        <v>15339.42</v>
      </c>
      <c r="F136" s="10">
        <f t="shared" si="4"/>
        <v>4999.9999999999982</v>
      </c>
      <c r="G136" s="4" t="s">
        <v>195</v>
      </c>
    </row>
    <row r="137" spans="1:8" ht="24.95" customHeight="1" x14ac:dyDescent="0.25">
      <c r="A137" s="27">
        <f t="shared" si="5"/>
        <v>133</v>
      </c>
      <c r="B137" s="4" t="s">
        <v>23</v>
      </c>
      <c r="C137" s="4" t="s">
        <v>236</v>
      </c>
      <c r="D137" s="10">
        <v>20339.419999999998</v>
      </c>
      <c r="E137" s="10">
        <v>17339.419999999998</v>
      </c>
      <c r="F137" s="10">
        <f t="shared" si="4"/>
        <v>3000</v>
      </c>
      <c r="G137" s="4" t="s">
        <v>196</v>
      </c>
    </row>
    <row r="138" spans="1:8" ht="24.95" customHeight="1" x14ac:dyDescent="0.25">
      <c r="A138" s="27">
        <f t="shared" si="5"/>
        <v>134</v>
      </c>
      <c r="B138" s="4" t="s">
        <v>23</v>
      </c>
      <c r="C138" s="4" t="s">
        <v>236</v>
      </c>
      <c r="D138" s="10">
        <v>20339.419999999998</v>
      </c>
      <c r="E138" s="10">
        <v>0</v>
      </c>
      <c r="F138" s="10">
        <f t="shared" si="4"/>
        <v>20339.419999999998</v>
      </c>
      <c r="G138" s="4" t="s">
        <v>197</v>
      </c>
    </row>
    <row r="139" spans="1:8" ht="24.95" customHeight="1" x14ac:dyDescent="0.25">
      <c r="A139" s="27">
        <f t="shared" si="5"/>
        <v>135</v>
      </c>
      <c r="B139" s="4" t="s">
        <v>23</v>
      </c>
      <c r="C139" s="4" t="s">
        <v>236</v>
      </c>
      <c r="D139" s="10">
        <v>20339.419999999998</v>
      </c>
      <c r="E139" s="10">
        <v>0</v>
      </c>
      <c r="F139" s="10">
        <f t="shared" si="4"/>
        <v>20339.419999999998</v>
      </c>
      <c r="G139" s="4" t="s">
        <v>198</v>
      </c>
    </row>
    <row r="140" spans="1:8" ht="24.95" customHeight="1" x14ac:dyDescent="0.25">
      <c r="A140" s="27">
        <f t="shared" si="5"/>
        <v>136</v>
      </c>
      <c r="B140" s="4" t="s">
        <v>23</v>
      </c>
      <c r="C140" s="4" t="s">
        <v>236</v>
      </c>
      <c r="D140" s="10">
        <v>20339.419999999998</v>
      </c>
      <c r="E140" s="10">
        <v>0</v>
      </c>
      <c r="F140" s="10">
        <f t="shared" si="4"/>
        <v>20339.419999999998</v>
      </c>
      <c r="G140" s="4" t="s">
        <v>198</v>
      </c>
    </row>
    <row r="141" spans="1:8" ht="24.95" customHeight="1" x14ac:dyDescent="0.25">
      <c r="A141" s="27">
        <f t="shared" si="5"/>
        <v>137</v>
      </c>
      <c r="B141" s="4" t="s">
        <v>23</v>
      </c>
      <c r="C141" s="4" t="s">
        <v>236</v>
      </c>
      <c r="D141" s="10">
        <v>20339.419999999998</v>
      </c>
      <c r="E141" s="10">
        <v>0</v>
      </c>
      <c r="F141" s="10">
        <f t="shared" si="4"/>
        <v>20339.419999999998</v>
      </c>
      <c r="G141" s="4" t="s">
        <v>198</v>
      </c>
    </row>
    <row r="142" spans="1:8" ht="24.95" customHeight="1" x14ac:dyDescent="0.25">
      <c r="A142" s="27">
        <f t="shared" si="5"/>
        <v>138</v>
      </c>
      <c r="B142" s="4" t="s">
        <v>23</v>
      </c>
      <c r="C142" s="4" t="s">
        <v>236</v>
      </c>
      <c r="D142" s="10">
        <v>20339.419999999998</v>
      </c>
      <c r="E142" s="10">
        <v>0</v>
      </c>
      <c r="F142" s="10">
        <f t="shared" si="4"/>
        <v>20339.419999999998</v>
      </c>
      <c r="G142" s="4" t="s">
        <v>198</v>
      </c>
    </row>
    <row r="143" spans="1:8" ht="24.95" customHeight="1" x14ac:dyDescent="0.25">
      <c r="A143" s="27">
        <f t="shared" si="5"/>
        <v>139</v>
      </c>
      <c r="B143" s="4" t="s">
        <v>23</v>
      </c>
      <c r="C143" s="4" t="s">
        <v>236</v>
      </c>
      <c r="D143" s="10">
        <v>20339.419999999998</v>
      </c>
      <c r="E143" s="10">
        <v>0</v>
      </c>
      <c r="F143" s="10">
        <f t="shared" si="4"/>
        <v>20339.419999999998</v>
      </c>
      <c r="G143" s="4" t="s">
        <v>199</v>
      </c>
    </row>
    <row r="144" spans="1:8" ht="24.95" customHeight="1" x14ac:dyDescent="0.25">
      <c r="A144" s="27">
        <f t="shared" si="5"/>
        <v>140</v>
      </c>
      <c r="B144" s="4" t="s">
        <v>23</v>
      </c>
      <c r="C144" s="4" t="s">
        <v>236</v>
      </c>
      <c r="D144" s="10">
        <v>20339.419999999998</v>
      </c>
      <c r="E144" s="10">
        <v>19339.419999999998</v>
      </c>
      <c r="F144" s="10">
        <f t="shared" si="4"/>
        <v>1000</v>
      </c>
      <c r="G144" s="4" t="s">
        <v>200</v>
      </c>
    </row>
    <row r="145" spans="1:7" ht="24.95" customHeight="1" x14ac:dyDescent="0.25">
      <c r="A145" s="27">
        <f t="shared" si="5"/>
        <v>141</v>
      </c>
      <c r="B145" s="4" t="s">
        <v>23</v>
      </c>
      <c r="C145" s="4" t="s">
        <v>236</v>
      </c>
      <c r="D145" s="10">
        <v>20339.419999999998</v>
      </c>
      <c r="E145" s="10">
        <v>0</v>
      </c>
      <c r="F145" s="10">
        <f t="shared" si="4"/>
        <v>20339.419999999998</v>
      </c>
      <c r="G145" s="4" t="s">
        <v>201</v>
      </c>
    </row>
    <row r="146" spans="1:7" ht="24.95" customHeight="1" x14ac:dyDescent="0.25">
      <c r="A146" s="27">
        <f t="shared" si="5"/>
        <v>142</v>
      </c>
      <c r="B146" s="4" t="s">
        <v>23</v>
      </c>
      <c r="C146" s="4" t="s">
        <v>236</v>
      </c>
      <c r="D146" s="10">
        <v>20339.419999999998</v>
      </c>
      <c r="E146" s="10">
        <v>0</v>
      </c>
      <c r="F146" s="10">
        <f t="shared" si="4"/>
        <v>20339.419999999998</v>
      </c>
      <c r="G146" s="4" t="s">
        <v>202</v>
      </c>
    </row>
    <row r="147" spans="1:7" ht="24.95" customHeight="1" x14ac:dyDescent="0.25">
      <c r="A147" s="27">
        <f t="shared" si="5"/>
        <v>143</v>
      </c>
      <c r="B147" s="4" t="s">
        <v>23</v>
      </c>
      <c r="C147" s="4" t="s">
        <v>236</v>
      </c>
      <c r="D147" s="10">
        <v>20339.419999999998</v>
      </c>
      <c r="E147" s="10">
        <v>0</v>
      </c>
      <c r="F147" s="10">
        <f t="shared" si="4"/>
        <v>20339.419999999998</v>
      </c>
      <c r="G147" s="4" t="s">
        <v>203</v>
      </c>
    </row>
    <row r="148" spans="1:7" ht="24.95" customHeight="1" x14ac:dyDescent="0.25">
      <c r="A148" s="27">
        <f t="shared" si="5"/>
        <v>144</v>
      </c>
      <c r="B148" s="4" t="s">
        <v>23</v>
      </c>
      <c r="C148" s="4" t="s">
        <v>236</v>
      </c>
      <c r="D148" s="10">
        <v>20339.419999999998</v>
      </c>
      <c r="E148" s="10">
        <v>15634.42</v>
      </c>
      <c r="F148" s="10">
        <f t="shared" si="4"/>
        <v>4704.9999999999982</v>
      </c>
      <c r="G148" s="4" t="s">
        <v>204</v>
      </c>
    </row>
    <row r="149" spans="1:7" ht="24.95" customHeight="1" x14ac:dyDescent="0.25">
      <c r="A149" s="27">
        <f t="shared" si="5"/>
        <v>145</v>
      </c>
      <c r="B149" s="4" t="s">
        <v>23</v>
      </c>
      <c r="C149" s="4" t="s">
        <v>236</v>
      </c>
      <c r="D149" s="10">
        <v>20339.419999999998</v>
      </c>
      <c r="E149" s="10">
        <v>0</v>
      </c>
      <c r="F149" s="10">
        <f t="shared" si="4"/>
        <v>20339.419999999998</v>
      </c>
      <c r="G149" s="4" t="s">
        <v>205</v>
      </c>
    </row>
    <row r="150" spans="1:7" ht="24.95" customHeight="1" x14ac:dyDescent="0.25">
      <c r="A150" s="27">
        <f t="shared" si="5"/>
        <v>146</v>
      </c>
      <c r="B150" s="4" t="s">
        <v>23</v>
      </c>
      <c r="C150" s="4" t="s">
        <v>236</v>
      </c>
      <c r="D150" s="10">
        <v>20339.419999999998</v>
      </c>
      <c r="E150" s="10">
        <v>0</v>
      </c>
      <c r="F150" s="10">
        <f t="shared" si="4"/>
        <v>20339.419999999998</v>
      </c>
      <c r="G150" s="4" t="s">
        <v>206</v>
      </c>
    </row>
    <row r="151" spans="1:7" ht="24.95" customHeight="1" x14ac:dyDescent="0.25">
      <c r="A151" s="27">
        <f t="shared" si="5"/>
        <v>147</v>
      </c>
      <c r="B151" s="4" t="s">
        <v>23</v>
      </c>
      <c r="C151" s="4" t="s">
        <v>236</v>
      </c>
      <c r="D151" s="10">
        <v>20339.419999999998</v>
      </c>
      <c r="E151" s="10">
        <v>15634.4</v>
      </c>
      <c r="F151" s="10">
        <f t="shared" si="4"/>
        <v>4705.0199999999986</v>
      </c>
      <c r="G151" s="4" t="s">
        <v>207</v>
      </c>
    </row>
    <row r="152" spans="1:7" ht="24.95" customHeight="1" x14ac:dyDescent="0.25">
      <c r="A152" s="27">
        <f t="shared" si="5"/>
        <v>148</v>
      </c>
      <c r="B152" s="4" t="s">
        <v>23</v>
      </c>
      <c r="C152" s="4" t="s">
        <v>236</v>
      </c>
      <c r="D152" s="10">
        <v>20339.419999999998</v>
      </c>
      <c r="E152" s="10">
        <v>15634.4</v>
      </c>
      <c r="F152" s="10">
        <f t="shared" si="4"/>
        <v>4705.0199999999986</v>
      </c>
      <c r="G152" s="4" t="s">
        <v>208</v>
      </c>
    </row>
    <row r="153" spans="1:7" ht="24.95" customHeight="1" x14ac:dyDescent="0.25">
      <c r="A153" s="27">
        <f t="shared" si="5"/>
        <v>149</v>
      </c>
      <c r="B153" s="4" t="s">
        <v>23</v>
      </c>
      <c r="C153" s="4" t="s">
        <v>236</v>
      </c>
      <c r="D153" s="10">
        <v>20339.419999999998</v>
      </c>
      <c r="E153" s="10">
        <v>10169.4</v>
      </c>
      <c r="F153" s="10">
        <f t="shared" si="4"/>
        <v>10170.019999999999</v>
      </c>
      <c r="G153" s="4" t="s">
        <v>209</v>
      </c>
    </row>
    <row r="154" spans="1:7" ht="24.95" customHeight="1" x14ac:dyDescent="0.25">
      <c r="A154" s="27">
        <f>A153+1</f>
        <v>150</v>
      </c>
      <c r="B154" s="4" t="s">
        <v>23</v>
      </c>
      <c r="C154" s="4" t="s">
        <v>236</v>
      </c>
      <c r="D154" s="10">
        <v>20339.419999999998</v>
      </c>
      <c r="E154" s="10">
        <v>10170</v>
      </c>
      <c r="F154" s="10">
        <f t="shared" si="4"/>
        <v>10169.419999999998</v>
      </c>
      <c r="G154" s="4" t="s">
        <v>210</v>
      </c>
    </row>
    <row r="155" spans="1:7" ht="24.95" customHeight="1" x14ac:dyDescent="0.25">
      <c r="A155" s="27">
        <f t="shared" si="5"/>
        <v>151</v>
      </c>
      <c r="B155" s="4" t="s">
        <v>23</v>
      </c>
      <c r="C155" s="4" t="s">
        <v>236</v>
      </c>
      <c r="D155" s="10">
        <v>20339.419999999998</v>
      </c>
      <c r="E155" s="10">
        <v>10170</v>
      </c>
      <c r="F155" s="10">
        <f t="shared" si="4"/>
        <v>10169.419999999998</v>
      </c>
      <c r="G155" s="4" t="s">
        <v>211</v>
      </c>
    </row>
    <row r="156" spans="1:7" ht="24.95" customHeight="1" x14ac:dyDescent="0.25">
      <c r="A156" s="27">
        <f t="shared" si="5"/>
        <v>152</v>
      </c>
      <c r="B156" s="4" t="s">
        <v>23</v>
      </c>
      <c r="C156" s="4" t="s">
        <v>236</v>
      </c>
      <c r="D156" s="10">
        <v>20339.419999999998</v>
      </c>
      <c r="E156" s="10">
        <v>15634</v>
      </c>
      <c r="F156" s="10">
        <f t="shared" si="4"/>
        <v>4705.4199999999983</v>
      </c>
      <c r="G156" s="4" t="s">
        <v>212</v>
      </c>
    </row>
    <row r="157" spans="1:7" ht="24.95" customHeight="1" x14ac:dyDescent="0.25">
      <c r="A157" s="27">
        <f t="shared" si="5"/>
        <v>153</v>
      </c>
      <c r="B157" s="4" t="s">
        <v>23</v>
      </c>
      <c r="C157" s="4" t="s">
        <v>236</v>
      </c>
      <c r="D157" s="10">
        <v>20339.419999999998</v>
      </c>
      <c r="E157" s="10">
        <v>17339.419999999998</v>
      </c>
      <c r="F157" s="10">
        <f t="shared" si="4"/>
        <v>3000</v>
      </c>
      <c r="G157" s="4" t="s">
        <v>213</v>
      </c>
    </row>
    <row r="158" spans="1:7" ht="24.95" customHeight="1" x14ac:dyDescent="0.25">
      <c r="A158" s="27">
        <f t="shared" si="5"/>
        <v>154</v>
      </c>
      <c r="B158" s="4" t="s">
        <v>23</v>
      </c>
      <c r="C158" s="4" t="s">
        <v>236</v>
      </c>
      <c r="D158" s="10">
        <v>20339.419999999998</v>
      </c>
      <c r="E158" s="10">
        <v>15634.4</v>
      </c>
      <c r="F158" s="10">
        <f t="shared" si="4"/>
        <v>4705.0199999999986</v>
      </c>
      <c r="G158" s="4" t="s">
        <v>208</v>
      </c>
    </row>
    <row r="159" spans="1:7" ht="24.95" customHeight="1" x14ac:dyDescent="0.25">
      <c r="A159" s="27">
        <f t="shared" si="5"/>
        <v>155</v>
      </c>
      <c r="B159" s="4" t="s">
        <v>23</v>
      </c>
      <c r="C159" s="4" t="s">
        <v>236</v>
      </c>
      <c r="D159" s="10">
        <v>20339.419999999998</v>
      </c>
      <c r="E159" s="10">
        <v>0</v>
      </c>
      <c r="F159" s="10">
        <f t="shared" si="4"/>
        <v>20339.419999999998</v>
      </c>
      <c r="G159" s="4" t="s">
        <v>214</v>
      </c>
    </row>
    <row r="160" spans="1:7" ht="24.95" customHeight="1" x14ac:dyDescent="0.25">
      <c r="A160" s="27">
        <f t="shared" si="5"/>
        <v>156</v>
      </c>
      <c r="B160" s="4" t="s">
        <v>23</v>
      </c>
      <c r="C160" s="4" t="s">
        <v>236</v>
      </c>
      <c r="D160" s="10">
        <v>20339.419999999998</v>
      </c>
      <c r="E160" s="10">
        <v>18839.419999999998</v>
      </c>
      <c r="F160" s="10">
        <f t="shared" si="4"/>
        <v>1500</v>
      </c>
      <c r="G160" s="4" t="s">
        <v>215</v>
      </c>
    </row>
    <row r="161" spans="1:7" ht="24.95" customHeight="1" x14ac:dyDescent="0.25">
      <c r="A161" s="27">
        <f t="shared" si="5"/>
        <v>157</v>
      </c>
      <c r="B161" s="4" t="s">
        <v>62</v>
      </c>
      <c r="C161" s="4" t="s">
        <v>236</v>
      </c>
      <c r="D161" s="10">
        <v>11867.46</v>
      </c>
      <c r="E161" s="10">
        <v>5187</v>
      </c>
      <c r="F161" s="10">
        <f t="shared" si="4"/>
        <v>6680.4599999999991</v>
      </c>
      <c r="G161" s="4" t="s">
        <v>216</v>
      </c>
    </row>
    <row r="162" spans="1:7" ht="24.95" customHeight="1" x14ac:dyDescent="0.25">
      <c r="A162" s="27">
        <f t="shared" si="5"/>
        <v>158</v>
      </c>
      <c r="B162" s="4" t="s">
        <v>63</v>
      </c>
      <c r="C162" s="4" t="s">
        <v>233</v>
      </c>
      <c r="D162" s="10">
        <v>14119.34</v>
      </c>
      <c r="E162" s="10">
        <v>0</v>
      </c>
      <c r="F162" s="10">
        <f t="shared" si="4"/>
        <v>14119.34</v>
      </c>
      <c r="G162" s="4" t="s">
        <v>217</v>
      </c>
    </row>
    <row r="163" spans="1:7" ht="24.95" customHeight="1" x14ac:dyDescent="0.25">
      <c r="A163" s="27">
        <f t="shared" si="5"/>
        <v>159</v>
      </c>
      <c r="B163" s="4" t="s">
        <v>64</v>
      </c>
      <c r="C163" s="4" t="s">
        <v>233</v>
      </c>
      <c r="D163" s="10">
        <v>14119.34</v>
      </c>
      <c r="E163" s="10">
        <v>11968.98</v>
      </c>
      <c r="F163" s="10">
        <f t="shared" si="4"/>
        <v>2150.3600000000006</v>
      </c>
      <c r="G163" s="4" t="s">
        <v>218</v>
      </c>
    </row>
    <row r="164" spans="1:7" ht="24.95" customHeight="1" x14ac:dyDescent="0.25">
      <c r="A164" s="27">
        <f t="shared" si="5"/>
        <v>160</v>
      </c>
      <c r="B164" s="4" t="s">
        <v>64</v>
      </c>
      <c r="C164" s="4" t="s">
        <v>233</v>
      </c>
      <c r="D164" s="10">
        <v>14119.34</v>
      </c>
      <c r="E164" s="10">
        <v>14119.34</v>
      </c>
      <c r="F164" s="10">
        <f t="shared" si="4"/>
        <v>0</v>
      </c>
      <c r="G164" s="4" t="s">
        <v>219</v>
      </c>
    </row>
    <row r="165" spans="1:7" ht="24.95" customHeight="1" x14ac:dyDescent="0.25">
      <c r="A165" s="27">
        <f t="shared" si="5"/>
        <v>161</v>
      </c>
      <c r="B165" s="4" t="s">
        <v>64</v>
      </c>
      <c r="C165" s="4" t="s">
        <v>233</v>
      </c>
      <c r="D165" s="10">
        <v>14119.34</v>
      </c>
      <c r="E165" s="10">
        <v>0</v>
      </c>
      <c r="F165" s="10">
        <f t="shared" si="4"/>
        <v>14119.34</v>
      </c>
      <c r="G165" s="4" t="s">
        <v>217</v>
      </c>
    </row>
    <row r="166" spans="1:7" ht="24.95" customHeight="1" x14ac:dyDescent="0.25">
      <c r="A166" s="27">
        <f t="shared" si="5"/>
        <v>162</v>
      </c>
      <c r="B166" s="4" t="s">
        <v>64</v>
      </c>
      <c r="C166" s="4" t="s">
        <v>233</v>
      </c>
      <c r="D166" s="10">
        <v>14119.34</v>
      </c>
      <c r="E166" s="10">
        <v>14119.34</v>
      </c>
      <c r="F166" s="10">
        <f t="shared" si="4"/>
        <v>0</v>
      </c>
      <c r="G166" s="4" t="s">
        <v>220</v>
      </c>
    </row>
    <row r="167" spans="1:7" ht="24.95" customHeight="1" x14ac:dyDescent="0.25">
      <c r="A167" s="27">
        <f t="shared" si="5"/>
        <v>163</v>
      </c>
      <c r="B167" s="4" t="s">
        <v>64</v>
      </c>
      <c r="C167" s="4" t="s">
        <v>233</v>
      </c>
      <c r="D167" s="10">
        <v>14119.34</v>
      </c>
      <c r="E167" s="10">
        <v>14119.34</v>
      </c>
      <c r="F167" s="10">
        <f t="shared" si="4"/>
        <v>0</v>
      </c>
      <c r="G167" s="4" t="s">
        <v>221</v>
      </c>
    </row>
    <row r="168" spans="1:7" ht="24.95" customHeight="1" x14ac:dyDescent="0.25">
      <c r="A168" s="27">
        <f t="shared" si="5"/>
        <v>164</v>
      </c>
      <c r="B168" s="4" t="s">
        <v>64</v>
      </c>
      <c r="C168" s="4" t="s">
        <v>233</v>
      </c>
      <c r="D168" s="10">
        <v>14119.34</v>
      </c>
      <c r="E168" s="10">
        <v>14119.34</v>
      </c>
      <c r="F168" s="10">
        <f t="shared" si="4"/>
        <v>0</v>
      </c>
      <c r="G168" s="4" t="s">
        <v>222</v>
      </c>
    </row>
    <row r="169" spans="1:7" ht="24.95" customHeight="1" x14ac:dyDescent="0.25">
      <c r="A169" s="27">
        <f t="shared" si="5"/>
        <v>165</v>
      </c>
      <c r="B169" s="4" t="s">
        <v>64</v>
      </c>
      <c r="C169" s="4" t="s">
        <v>233</v>
      </c>
      <c r="D169" s="10">
        <v>14119.34</v>
      </c>
      <c r="E169" s="10">
        <v>0</v>
      </c>
      <c r="F169" s="10">
        <f t="shared" si="4"/>
        <v>14119.34</v>
      </c>
      <c r="G169" s="4" t="s">
        <v>217</v>
      </c>
    </row>
    <row r="170" spans="1:7" ht="24.95" customHeight="1" x14ac:dyDescent="0.25">
      <c r="A170" s="27">
        <f t="shared" si="5"/>
        <v>166</v>
      </c>
      <c r="B170" s="4" t="s">
        <v>65</v>
      </c>
      <c r="C170" s="4" t="s">
        <v>233</v>
      </c>
      <c r="D170" s="10">
        <v>11403.12</v>
      </c>
      <c r="E170" s="10">
        <v>10374</v>
      </c>
      <c r="F170" s="10">
        <f t="shared" si="4"/>
        <v>1029.1200000000008</v>
      </c>
      <c r="G170" s="4" t="s">
        <v>223</v>
      </c>
    </row>
    <row r="171" spans="1:7" ht="24.95" customHeight="1" x14ac:dyDescent="0.25">
      <c r="A171" s="27">
        <f t="shared" si="5"/>
        <v>167</v>
      </c>
      <c r="B171" s="4" t="s">
        <v>65</v>
      </c>
      <c r="C171" s="4" t="s">
        <v>233</v>
      </c>
      <c r="D171" s="10">
        <v>11403.12</v>
      </c>
      <c r="E171" s="10">
        <v>5187.0000000000009</v>
      </c>
      <c r="F171" s="10">
        <f t="shared" si="4"/>
        <v>6216.12</v>
      </c>
      <c r="G171" s="4" t="s">
        <v>224</v>
      </c>
    </row>
    <row r="172" spans="1:7" ht="24.95" customHeight="1" x14ac:dyDescent="0.25">
      <c r="A172" s="27">
        <f t="shared" si="5"/>
        <v>168</v>
      </c>
      <c r="B172" s="4" t="s">
        <v>63</v>
      </c>
      <c r="C172" s="4" t="s">
        <v>233</v>
      </c>
      <c r="D172" s="10">
        <v>16929.38</v>
      </c>
      <c r="E172" s="10">
        <v>0</v>
      </c>
      <c r="F172" s="10">
        <f t="shared" si="4"/>
        <v>16929.38</v>
      </c>
      <c r="G172" s="4" t="s">
        <v>225</v>
      </c>
    </row>
    <row r="173" spans="1:7" ht="24.95" customHeight="1" x14ac:dyDescent="0.25">
      <c r="A173" s="27">
        <f t="shared" si="5"/>
        <v>169</v>
      </c>
      <c r="B173" s="4" t="s">
        <v>63</v>
      </c>
      <c r="C173" s="4" t="s">
        <v>233</v>
      </c>
      <c r="D173" s="10">
        <v>16929.38</v>
      </c>
      <c r="E173" s="10">
        <v>0</v>
      </c>
      <c r="F173" s="10">
        <f t="shared" si="4"/>
        <v>16929.38</v>
      </c>
      <c r="G173" s="4" t="s">
        <v>226</v>
      </c>
    </row>
    <row r="174" spans="1:7" ht="24.95" customHeight="1" x14ac:dyDescent="0.25">
      <c r="A174" s="27">
        <f t="shared" si="5"/>
        <v>170</v>
      </c>
      <c r="B174" s="4" t="s">
        <v>23</v>
      </c>
      <c r="C174" s="4" t="s">
        <v>233</v>
      </c>
      <c r="D174" s="10">
        <v>20339.419999999998</v>
      </c>
      <c r="E174" s="10">
        <v>0</v>
      </c>
      <c r="F174" s="10">
        <f t="shared" si="4"/>
        <v>20339.419999999998</v>
      </c>
      <c r="G174" s="4" t="s">
        <v>217</v>
      </c>
    </row>
    <row r="175" spans="1:7" ht="24.95" customHeight="1" x14ac:dyDescent="0.25">
      <c r="A175" s="27">
        <f t="shared" si="5"/>
        <v>171</v>
      </c>
      <c r="B175" s="4" t="s">
        <v>20</v>
      </c>
      <c r="C175" s="4" t="s">
        <v>233</v>
      </c>
      <c r="D175" s="10">
        <v>16929.38</v>
      </c>
      <c r="E175" s="10">
        <v>0</v>
      </c>
      <c r="F175" s="10">
        <f t="shared" si="4"/>
        <v>16929.38</v>
      </c>
      <c r="G175" s="4" t="s">
        <v>217</v>
      </c>
    </row>
    <row r="176" spans="1:7" ht="24.95" customHeight="1" x14ac:dyDescent="0.25">
      <c r="A176" s="27">
        <f t="shared" si="5"/>
        <v>172</v>
      </c>
      <c r="B176" s="4" t="s">
        <v>66</v>
      </c>
      <c r="C176" s="4" t="s">
        <v>233</v>
      </c>
      <c r="D176" s="10">
        <v>11196.03</v>
      </c>
      <c r="E176" s="10">
        <v>8299.2000000000007</v>
      </c>
      <c r="F176" s="10">
        <f t="shared" si="4"/>
        <v>2896.83</v>
      </c>
      <c r="G176" s="4" t="s">
        <v>227</v>
      </c>
    </row>
    <row r="177" spans="1:7" ht="24.95" customHeight="1" x14ac:dyDescent="0.25">
      <c r="A177" s="27">
        <f t="shared" si="5"/>
        <v>173</v>
      </c>
      <c r="B177" s="4" t="s">
        <v>66</v>
      </c>
      <c r="C177" s="4" t="s">
        <v>233</v>
      </c>
      <c r="D177" s="10">
        <v>14129.18</v>
      </c>
      <c r="E177" s="10">
        <v>14129.18</v>
      </c>
      <c r="F177" s="10">
        <f t="shared" si="4"/>
        <v>0</v>
      </c>
      <c r="G177" s="4" t="s">
        <v>228</v>
      </c>
    </row>
    <row r="178" spans="1:7" ht="24.95" customHeight="1" x14ac:dyDescent="0.25">
      <c r="A178" s="27">
        <f t="shared" si="5"/>
        <v>174</v>
      </c>
      <c r="B178" s="4" t="s">
        <v>66</v>
      </c>
      <c r="C178" s="4" t="s">
        <v>233</v>
      </c>
      <c r="D178" s="10">
        <v>14129.18</v>
      </c>
      <c r="E178" s="10">
        <v>0</v>
      </c>
      <c r="F178" s="10">
        <f t="shared" si="4"/>
        <v>14129.18</v>
      </c>
      <c r="G178" s="4" t="s">
        <v>217</v>
      </c>
    </row>
    <row r="179" spans="1:7" ht="24.95" customHeight="1" x14ac:dyDescent="0.25">
      <c r="A179" s="27">
        <f t="shared" si="5"/>
        <v>175</v>
      </c>
      <c r="B179" s="4" t="s">
        <v>67</v>
      </c>
      <c r="C179" s="4" t="s">
        <v>233</v>
      </c>
      <c r="D179" s="10">
        <v>22356.02</v>
      </c>
      <c r="E179" s="10">
        <v>0</v>
      </c>
      <c r="F179" s="10">
        <f t="shared" si="4"/>
        <v>22356.02</v>
      </c>
      <c r="G179" s="4" t="s">
        <v>217</v>
      </c>
    </row>
    <row r="180" spans="1:7" ht="24.95" customHeight="1" x14ac:dyDescent="0.25">
      <c r="A180" s="27">
        <f t="shared" si="5"/>
        <v>176</v>
      </c>
      <c r="B180" s="4" t="s">
        <v>67</v>
      </c>
      <c r="C180" s="4" t="s">
        <v>233</v>
      </c>
      <c r="D180" s="10">
        <v>22356.02</v>
      </c>
      <c r="E180" s="10">
        <v>0</v>
      </c>
      <c r="F180" s="10">
        <f t="shared" si="4"/>
        <v>22356.02</v>
      </c>
      <c r="G180" s="4" t="s">
        <v>217</v>
      </c>
    </row>
    <row r="181" spans="1:7" ht="24.95" customHeight="1" x14ac:dyDescent="0.25">
      <c r="A181" s="27">
        <f t="shared" si="5"/>
        <v>177</v>
      </c>
      <c r="B181" s="4" t="s">
        <v>68</v>
      </c>
      <c r="C181" s="4" t="s">
        <v>233</v>
      </c>
      <c r="D181" s="10">
        <v>14129.18</v>
      </c>
      <c r="E181" s="10">
        <v>10929.380000000001</v>
      </c>
      <c r="F181" s="10">
        <f t="shared" si="4"/>
        <v>3199.7999999999993</v>
      </c>
      <c r="G181" s="4" t="s">
        <v>229</v>
      </c>
    </row>
    <row r="182" spans="1:7" ht="24.95" customHeight="1" x14ac:dyDescent="0.25">
      <c r="A182" s="27">
        <f t="shared" si="5"/>
        <v>178</v>
      </c>
      <c r="B182" s="4" t="s">
        <v>44</v>
      </c>
      <c r="C182" s="4" t="s">
        <v>233</v>
      </c>
      <c r="D182" s="10">
        <v>13929.38</v>
      </c>
      <c r="E182" s="10">
        <v>13929.38</v>
      </c>
      <c r="F182" s="10">
        <f t="shared" si="4"/>
        <v>0</v>
      </c>
      <c r="G182" s="4" t="s">
        <v>230</v>
      </c>
    </row>
    <row r="183" spans="1:7" ht="24.95" customHeight="1" x14ac:dyDescent="0.25">
      <c r="A183" s="27">
        <f t="shared" si="5"/>
        <v>179</v>
      </c>
      <c r="B183" s="4" t="s">
        <v>16</v>
      </c>
      <c r="C183" s="4" t="s">
        <v>233</v>
      </c>
      <c r="D183" s="10">
        <v>39495.980000000003</v>
      </c>
      <c r="E183" s="10">
        <v>0</v>
      </c>
      <c r="F183" s="10">
        <f t="shared" si="4"/>
        <v>39495.980000000003</v>
      </c>
      <c r="G183" s="4" t="s">
        <v>217</v>
      </c>
    </row>
    <row r="184" spans="1:7" ht="24.95" customHeight="1" x14ac:dyDescent="0.25">
      <c r="A184" s="27">
        <f t="shared" si="5"/>
        <v>180</v>
      </c>
      <c r="B184" s="4" t="s">
        <v>69</v>
      </c>
      <c r="C184" s="4" t="s">
        <v>233</v>
      </c>
      <c r="D184" s="10">
        <v>13929.38</v>
      </c>
      <c r="E184" s="10">
        <v>13929.38</v>
      </c>
      <c r="F184" s="10">
        <f t="shared" si="4"/>
        <v>0</v>
      </c>
      <c r="G184" s="4" t="s">
        <v>230</v>
      </c>
    </row>
    <row r="185" spans="1:7" ht="24.95" customHeight="1" x14ac:dyDescent="0.25">
      <c r="A185" s="27">
        <f t="shared" si="5"/>
        <v>181</v>
      </c>
      <c r="B185" s="4" t="s">
        <v>64</v>
      </c>
      <c r="C185" s="4" t="s">
        <v>233</v>
      </c>
      <c r="D185" s="10">
        <v>14129.18</v>
      </c>
      <c r="E185" s="10">
        <v>0</v>
      </c>
      <c r="F185" s="10">
        <f t="shared" si="4"/>
        <v>14129.18</v>
      </c>
      <c r="G185" s="4" t="s">
        <v>217</v>
      </c>
    </row>
    <row r="186" spans="1:7" ht="24.95" customHeight="1" x14ac:dyDescent="0.25">
      <c r="A186" s="27">
        <f t="shared" si="5"/>
        <v>182</v>
      </c>
      <c r="B186" s="4" t="s">
        <v>64</v>
      </c>
      <c r="C186" s="4" t="s">
        <v>233</v>
      </c>
      <c r="D186" s="10">
        <v>14129.18</v>
      </c>
      <c r="E186" s="10">
        <v>0</v>
      </c>
      <c r="F186" s="10">
        <f t="shared" si="4"/>
        <v>14129.18</v>
      </c>
      <c r="G186" s="4" t="s">
        <v>217</v>
      </c>
    </row>
    <row r="187" spans="1:7" ht="24.95" customHeight="1" x14ac:dyDescent="0.25">
      <c r="A187" s="27">
        <f t="shared" si="5"/>
        <v>183</v>
      </c>
      <c r="B187" s="4" t="s">
        <v>64</v>
      </c>
      <c r="C187" s="4" t="s">
        <v>233</v>
      </c>
      <c r="D187" s="10">
        <v>14129.18</v>
      </c>
      <c r="E187" s="10">
        <v>0</v>
      </c>
      <c r="F187" s="10">
        <f t="shared" si="4"/>
        <v>14129.18</v>
      </c>
      <c r="G187" s="4" t="s">
        <v>231</v>
      </c>
    </row>
    <row r="188" spans="1:7" ht="24.95" customHeight="1" x14ac:dyDescent="0.25">
      <c r="A188" s="27">
        <f t="shared" si="5"/>
        <v>184</v>
      </c>
      <c r="B188" s="8" t="s">
        <v>11</v>
      </c>
      <c r="C188" s="4" t="s">
        <v>268</v>
      </c>
      <c r="D188" s="13">
        <v>5803.24</v>
      </c>
      <c r="E188" s="14">
        <v>2593.4899999999998</v>
      </c>
      <c r="F188" s="15">
        <f>+D188-E188</f>
        <v>3209.75</v>
      </c>
      <c r="G188" s="8"/>
    </row>
    <row r="189" spans="1:7" ht="24.95" customHeight="1" x14ac:dyDescent="0.25">
      <c r="A189" s="27">
        <f t="shared" si="5"/>
        <v>185</v>
      </c>
      <c r="B189" s="8" t="s">
        <v>37</v>
      </c>
      <c r="C189" s="4" t="s">
        <v>268</v>
      </c>
      <c r="D189" s="13">
        <v>5803.24</v>
      </c>
      <c r="E189" s="14"/>
      <c r="F189" s="15">
        <f t="shared" ref="F189:F250" si="6">+D189-E189</f>
        <v>5803.24</v>
      </c>
      <c r="G189" s="4" t="s">
        <v>269</v>
      </c>
    </row>
    <row r="190" spans="1:7" ht="24.95" customHeight="1" x14ac:dyDescent="0.25">
      <c r="A190" s="27">
        <f t="shared" si="5"/>
        <v>186</v>
      </c>
      <c r="B190" s="8" t="s">
        <v>41</v>
      </c>
      <c r="C190" s="4" t="s">
        <v>268</v>
      </c>
      <c r="D190" s="13">
        <v>5803.24</v>
      </c>
      <c r="E190" s="14">
        <v>3216.24</v>
      </c>
      <c r="F190" s="15">
        <f t="shared" si="6"/>
        <v>2587</v>
      </c>
      <c r="G190" s="8"/>
    </row>
    <row r="191" spans="1:7" ht="24.95" customHeight="1" x14ac:dyDescent="0.25">
      <c r="A191" s="27">
        <f t="shared" si="5"/>
        <v>187</v>
      </c>
      <c r="B191" s="8" t="s">
        <v>58</v>
      </c>
      <c r="C191" s="4" t="s">
        <v>268</v>
      </c>
      <c r="D191" s="13">
        <v>5803.24</v>
      </c>
      <c r="E191" s="14"/>
      <c r="F191" s="15">
        <f t="shared" si="6"/>
        <v>5803.24</v>
      </c>
      <c r="G191" s="4" t="s">
        <v>269</v>
      </c>
    </row>
    <row r="192" spans="1:7" ht="24.95" customHeight="1" x14ac:dyDescent="0.25">
      <c r="A192" s="27">
        <f t="shared" si="5"/>
        <v>188</v>
      </c>
      <c r="B192" s="8" t="s">
        <v>69</v>
      </c>
      <c r="C192" s="4" t="s">
        <v>268</v>
      </c>
      <c r="D192" s="13">
        <v>5803.24</v>
      </c>
      <c r="E192" s="13">
        <v>5495.12</v>
      </c>
      <c r="F192" s="15">
        <f t="shared" si="6"/>
        <v>308.11999999999989</v>
      </c>
      <c r="G192" s="8"/>
    </row>
    <row r="193" spans="1:7" ht="24.95" customHeight="1" x14ac:dyDescent="0.25">
      <c r="A193" s="27">
        <f t="shared" si="5"/>
        <v>189</v>
      </c>
      <c r="B193" s="8" t="s">
        <v>44</v>
      </c>
      <c r="C193" s="4" t="s">
        <v>268</v>
      </c>
      <c r="D193" s="13">
        <v>5803.24</v>
      </c>
      <c r="E193" s="14">
        <v>2593.4899999999998</v>
      </c>
      <c r="F193" s="15">
        <f t="shared" si="6"/>
        <v>3209.75</v>
      </c>
      <c r="G193" s="8"/>
    </row>
    <row r="194" spans="1:7" ht="24.95" customHeight="1" x14ac:dyDescent="0.25">
      <c r="A194" s="27">
        <f t="shared" si="5"/>
        <v>190</v>
      </c>
      <c r="B194" s="8" t="s">
        <v>36</v>
      </c>
      <c r="C194" s="4" t="s">
        <v>268</v>
      </c>
      <c r="D194" s="13">
        <v>5803.24</v>
      </c>
      <c r="E194" s="13">
        <f ca="1">+D194-F194</f>
        <v>2593.5</v>
      </c>
      <c r="F194" s="15">
        <f t="shared" ca="1" si="6"/>
        <v>3209.75</v>
      </c>
      <c r="G194" s="8"/>
    </row>
    <row r="195" spans="1:7" ht="24.95" customHeight="1" x14ac:dyDescent="0.25">
      <c r="A195" s="27">
        <f t="shared" si="5"/>
        <v>191</v>
      </c>
      <c r="B195" s="8" t="s">
        <v>11</v>
      </c>
      <c r="C195" s="4" t="s">
        <v>268</v>
      </c>
      <c r="D195" s="13">
        <v>5803.24</v>
      </c>
      <c r="E195" s="14"/>
      <c r="F195" s="15">
        <f t="shared" si="6"/>
        <v>5803.24</v>
      </c>
      <c r="G195" s="8" t="s">
        <v>269</v>
      </c>
    </row>
    <row r="196" spans="1:7" ht="24.95" customHeight="1" x14ac:dyDescent="0.25">
      <c r="A196" s="27">
        <f t="shared" si="5"/>
        <v>192</v>
      </c>
      <c r="B196" s="8" t="s">
        <v>244</v>
      </c>
      <c r="C196" s="4" t="s">
        <v>268</v>
      </c>
      <c r="D196" s="13">
        <v>5803.24</v>
      </c>
      <c r="E196" s="14">
        <v>5803.24</v>
      </c>
      <c r="F196" s="15">
        <f t="shared" si="6"/>
        <v>0</v>
      </c>
      <c r="G196" s="8"/>
    </row>
    <row r="197" spans="1:7" ht="24.95" customHeight="1" x14ac:dyDescent="0.25">
      <c r="A197" s="27">
        <f t="shared" si="5"/>
        <v>193</v>
      </c>
      <c r="B197" s="8" t="s">
        <v>244</v>
      </c>
      <c r="C197" s="4" t="s">
        <v>268</v>
      </c>
      <c r="D197" s="13">
        <v>5803.24</v>
      </c>
      <c r="E197" s="14">
        <v>2116.2399999999998</v>
      </c>
      <c r="F197" s="15">
        <f t="shared" si="6"/>
        <v>3687</v>
      </c>
      <c r="G197" s="8"/>
    </row>
    <row r="198" spans="1:7" ht="24.95" customHeight="1" x14ac:dyDescent="0.25">
      <c r="A198" s="27">
        <f t="shared" si="5"/>
        <v>194</v>
      </c>
      <c r="B198" s="29" t="s">
        <v>245</v>
      </c>
      <c r="C198" s="4" t="s">
        <v>268</v>
      </c>
      <c r="D198" s="13">
        <v>5803.24</v>
      </c>
      <c r="E198" s="13">
        <f ca="1">+D198-F198</f>
        <v>5803.24</v>
      </c>
      <c r="F198" s="15">
        <f t="shared" ca="1" si="6"/>
        <v>3209.75</v>
      </c>
      <c r="G198" s="8"/>
    </row>
    <row r="199" spans="1:7" ht="24.95" customHeight="1" x14ac:dyDescent="0.25">
      <c r="A199" s="27">
        <f t="shared" ref="A199:A262" si="7">A198+1</f>
        <v>195</v>
      </c>
      <c r="B199" s="8" t="s">
        <v>26</v>
      </c>
      <c r="C199" s="4" t="s">
        <v>268</v>
      </c>
      <c r="D199" s="13">
        <v>5803.24</v>
      </c>
      <c r="E199" s="14"/>
      <c r="F199" s="15">
        <f t="shared" si="6"/>
        <v>5803.24</v>
      </c>
      <c r="G199" s="8" t="s">
        <v>269</v>
      </c>
    </row>
    <row r="200" spans="1:7" ht="24.95" customHeight="1" x14ac:dyDescent="0.25">
      <c r="A200" s="27">
        <f t="shared" si="7"/>
        <v>196</v>
      </c>
      <c r="B200" s="8" t="s">
        <v>246</v>
      </c>
      <c r="C200" s="4" t="s">
        <v>268</v>
      </c>
      <c r="D200" s="13">
        <v>5803.24</v>
      </c>
      <c r="E200" s="14"/>
      <c r="F200" s="15">
        <f t="shared" si="6"/>
        <v>5803.24</v>
      </c>
      <c r="G200" s="8" t="s">
        <v>269</v>
      </c>
    </row>
    <row r="201" spans="1:7" ht="24.95" customHeight="1" x14ac:dyDescent="0.25">
      <c r="A201" s="27">
        <f t="shared" si="7"/>
        <v>197</v>
      </c>
      <c r="B201" s="8" t="s">
        <v>26</v>
      </c>
      <c r="C201" s="4" t="s">
        <v>268</v>
      </c>
      <c r="D201" s="13">
        <v>5803.24</v>
      </c>
      <c r="E201" s="14">
        <v>3216.23</v>
      </c>
      <c r="F201" s="15">
        <f t="shared" si="6"/>
        <v>2587.0099999999998</v>
      </c>
      <c r="G201" s="8"/>
    </row>
    <row r="202" spans="1:7" ht="24.95" customHeight="1" x14ac:dyDescent="0.25">
      <c r="A202" s="27">
        <f t="shared" si="7"/>
        <v>198</v>
      </c>
      <c r="B202" s="8" t="s">
        <v>26</v>
      </c>
      <c r="C202" s="4" t="s">
        <v>268</v>
      </c>
      <c r="D202" s="13">
        <v>5803.24</v>
      </c>
      <c r="E202" s="14">
        <v>5803.24</v>
      </c>
      <c r="F202" s="15">
        <f t="shared" si="6"/>
        <v>0</v>
      </c>
      <c r="G202" s="8"/>
    </row>
    <row r="203" spans="1:7" ht="24.95" customHeight="1" x14ac:dyDescent="0.25">
      <c r="A203" s="27">
        <f t="shared" si="7"/>
        <v>199</v>
      </c>
      <c r="B203" s="29" t="s">
        <v>42</v>
      </c>
      <c r="C203" s="4" t="s">
        <v>268</v>
      </c>
      <c r="D203" s="13">
        <v>5803.24</v>
      </c>
      <c r="E203" s="14">
        <v>1616.24</v>
      </c>
      <c r="F203" s="15">
        <f t="shared" si="6"/>
        <v>4187</v>
      </c>
      <c r="G203" s="8"/>
    </row>
    <row r="204" spans="1:7" ht="24.95" customHeight="1" x14ac:dyDescent="0.25">
      <c r="A204" s="27">
        <f t="shared" si="7"/>
        <v>200</v>
      </c>
      <c r="B204" s="30" t="s">
        <v>8</v>
      </c>
      <c r="C204" s="4" t="s">
        <v>268</v>
      </c>
      <c r="D204" s="16">
        <v>5803.24</v>
      </c>
      <c r="E204" s="17">
        <v>2593.5</v>
      </c>
      <c r="F204" s="15">
        <f t="shared" si="6"/>
        <v>3209.74</v>
      </c>
      <c r="G204" s="8"/>
    </row>
    <row r="205" spans="1:7" ht="24.95" customHeight="1" x14ac:dyDescent="0.25">
      <c r="A205" s="27">
        <f t="shared" si="7"/>
        <v>201</v>
      </c>
      <c r="B205" s="8" t="s">
        <v>5</v>
      </c>
      <c r="C205" s="4" t="s">
        <v>268</v>
      </c>
      <c r="D205" s="13">
        <v>5803.24</v>
      </c>
      <c r="E205" s="14">
        <v>2593.4899999999998</v>
      </c>
      <c r="F205" s="15">
        <f t="shared" si="6"/>
        <v>3209.75</v>
      </c>
      <c r="G205" s="8"/>
    </row>
    <row r="206" spans="1:7" ht="24.95" customHeight="1" x14ac:dyDescent="0.25">
      <c r="A206" s="27">
        <f t="shared" si="7"/>
        <v>202</v>
      </c>
      <c r="B206" s="8" t="s">
        <v>48</v>
      </c>
      <c r="C206" s="4" t="s">
        <v>268</v>
      </c>
      <c r="D206" s="13">
        <v>5803.24</v>
      </c>
      <c r="E206" s="14">
        <v>3209.73</v>
      </c>
      <c r="F206" s="15">
        <f t="shared" si="6"/>
        <v>2593.5099999999998</v>
      </c>
      <c r="G206" s="8"/>
    </row>
    <row r="207" spans="1:7" ht="24.95" customHeight="1" x14ac:dyDescent="0.25">
      <c r="A207" s="27">
        <f t="shared" si="7"/>
        <v>203</v>
      </c>
      <c r="B207" s="8" t="s">
        <v>48</v>
      </c>
      <c r="C207" s="4" t="s">
        <v>268</v>
      </c>
      <c r="D207" s="13">
        <v>5803.24</v>
      </c>
      <c r="E207" s="13">
        <f ca="1">+D207-F207</f>
        <v>2901.62</v>
      </c>
      <c r="F207" s="15">
        <f t="shared" ca="1" si="6"/>
        <v>3209.75</v>
      </c>
      <c r="G207" s="8"/>
    </row>
    <row r="208" spans="1:7" ht="24.95" customHeight="1" x14ac:dyDescent="0.25">
      <c r="A208" s="27">
        <f t="shared" si="7"/>
        <v>204</v>
      </c>
      <c r="B208" s="8" t="s">
        <v>7</v>
      </c>
      <c r="C208" s="4" t="s">
        <v>268</v>
      </c>
      <c r="D208" s="13">
        <v>5803.24</v>
      </c>
      <c r="E208" s="14"/>
      <c r="F208" s="15">
        <f t="shared" si="6"/>
        <v>5803.24</v>
      </c>
      <c r="G208" s="8" t="s">
        <v>269</v>
      </c>
    </row>
    <row r="209" spans="1:7" ht="24.95" customHeight="1" x14ac:dyDescent="0.25">
      <c r="A209" s="27">
        <f t="shared" si="7"/>
        <v>205</v>
      </c>
      <c r="B209" s="8" t="s">
        <v>48</v>
      </c>
      <c r="C209" s="4" t="s">
        <v>268</v>
      </c>
      <c r="D209" s="13">
        <v>5803.24</v>
      </c>
      <c r="E209" s="14">
        <v>2587</v>
      </c>
      <c r="F209" s="15">
        <f t="shared" si="6"/>
        <v>3216.24</v>
      </c>
      <c r="G209" s="8"/>
    </row>
    <row r="210" spans="1:7" ht="24.95" customHeight="1" x14ac:dyDescent="0.25">
      <c r="A210" s="27">
        <f t="shared" si="7"/>
        <v>206</v>
      </c>
      <c r="B210" s="8" t="s">
        <v>48</v>
      </c>
      <c r="C210" s="4" t="s">
        <v>268</v>
      </c>
      <c r="D210" s="13">
        <v>5803.24</v>
      </c>
      <c r="E210" s="14"/>
      <c r="F210" s="15">
        <f t="shared" si="6"/>
        <v>5803.24</v>
      </c>
      <c r="G210" s="8" t="s">
        <v>269</v>
      </c>
    </row>
    <row r="211" spans="1:7" ht="24.95" customHeight="1" x14ac:dyDescent="0.25">
      <c r="A211" s="27">
        <f t="shared" si="7"/>
        <v>207</v>
      </c>
      <c r="B211" s="8" t="s">
        <v>48</v>
      </c>
      <c r="C211" s="4" t="s">
        <v>268</v>
      </c>
      <c r="D211" s="13">
        <v>5803.24</v>
      </c>
      <c r="E211" s="14"/>
      <c r="F211" s="15">
        <f t="shared" si="6"/>
        <v>5803.24</v>
      </c>
      <c r="G211" s="8" t="s">
        <v>269</v>
      </c>
    </row>
    <row r="212" spans="1:7" ht="24.95" customHeight="1" x14ac:dyDescent="0.25">
      <c r="A212" s="27">
        <f t="shared" si="7"/>
        <v>208</v>
      </c>
      <c r="B212" s="8" t="s">
        <v>247</v>
      </c>
      <c r="C212" s="4" t="s">
        <v>268</v>
      </c>
      <c r="D212" s="13">
        <v>5803.24</v>
      </c>
      <c r="E212" s="14">
        <v>5803.24</v>
      </c>
      <c r="F212" s="15">
        <f t="shared" si="6"/>
        <v>0</v>
      </c>
      <c r="G212" s="8"/>
    </row>
    <row r="213" spans="1:7" ht="24.95" customHeight="1" x14ac:dyDescent="0.25">
      <c r="A213" s="27">
        <f t="shared" si="7"/>
        <v>209</v>
      </c>
      <c r="B213" s="8" t="s">
        <v>55</v>
      </c>
      <c r="C213" s="4" t="s">
        <v>268</v>
      </c>
      <c r="D213" s="13">
        <v>5803.24</v>
      </c>
      <c r="E213" s="14"/>
      <c r="F213" s="15">
        <f t="shared" si="6"/>
        <v>5803.24</v>
      </c>
      <c r="G213" s="8" t="s">
        <v>269</v>
      </c>
    </row>
    <row r="214" spans="1:7" ht="24.95" customHeight="1" x14ac:dyDescent="0.25">
      <c r="A214" s="27">
        <f t="shared" si="7"/>
        <v>210</v>
      </c>
      <c r="B214" s="8" t="s">
        <v>8</v>
      </c>
      <c r="C214" s="4" t="s">
        <v>268</v>
      </c>
      <c r="D214" s="13">
        <v>5803.24</v>
      </c>
      <c r="E214" s="14">
        <v>3209.74</v>
      </c>
      <c r="F214" s="15">
        <f t="shared" si="6"/>
        <v>2593.5</v>
      </c>
      <c r="G214" s="8"/>
    </row>
    <row r="215" spans="1:7" ht="24.95" customHeight="1" x14ac:dyDescent="0.25">
      <c r="A215" s="27">
        <f t="shared" si="7"/>
        <v>211</v>
      </c>
      <c r="B215" s="8" t="s">
        <v>248</v>
      </c>
      <c r="C215" s="4" t="s">
        <v>268</v>
      </c>
      <c r="D215" s="13">
        <v>5803.24</v>
      </c>
      <c r="E215" s="14">
        <v>5803.24</v>
      </c>
      <c r="F215" s="15">
        <f t="shared" si="6"/>
        <v>0</v>
      </c>
      <c r="G215" s="8"/>
    </row>
    <row r="216" spans="1:7" ht="24.95" customHeight="1" x14ac:dyDescent="0.25">
      <c r="A216" s="27">
        <f t="shared" si="7"/>
        <v>212</v>
      </c>
      <c r="B216" s="8" t="s">
        <v>38</v>
      </c>
      <c r="C216" s="4" t="s">
        <v>268</v>
      </c>
      <c r="D216" s="13">
        <v>5803.24</v>
      </c>
      <c r="E216" s="14">
        <v>3209.74</v>
      </c>
      <c r="F216" s="15">
        <f t="shared" si="6"/>
        <v>2593.5</v>
      </c>
      <c r="G216" s="8"/>
    </row>
    <row r="217" spans="1:7" ht="24.95" customHeight="1" x14ac:dyDescent="0.25">
      <c r="A217" s="27">
        <f t="shared" si="7"/>
        <v>213</v>
      </c>
      <c r="B217" s="8" t="s">
        <v>249</v>
      </c>
      <c r="C217" s="4" t="s">
        <v>268</v>
      </c>
      <c r="D217" s="13">
        <v>5803.24</v>
      </c>
      <c r="E217" s="14">
        <v>2593.5</v>
      </c>
      <c r="F217" s="15">
        <f t="shared" si="6"/>
        <v>3209.74</v>
      </c>
      <c r="G217" s="8"/>
    </row>
    <row r="218" spans="1:7" ht="24.95" customHeight="1" x14ac:dyDescent="0.25">
      <c r="A218" s="27">
        <f t="shared" si="7"/>
        <v>214</v>
      </c>
      <c r="B218" s="8" t="s">
        <v>39</v>
      </c>
      <c r="C218" s="4" t="s">
        <v>268</v>
      </c>
      <c r="D218" s="13">
        <v>5803.24</v>
      </c>
      <c r="E218" s="14">
        <v>616.24</v>
      </c>
      <c r="F218" s="15">
        <f t="shared" si="6"/>
        <v>5187</v>
      </c>
      <c r="G218" s="8"/>
    </row>
    <row r="219" spans="1:7" ht="24.95" customHeight="1" x14ac:dyDescent="0.25">
      <c r="A219" s="27">
        <f t="shared" si="7"/>
        <v>215</v>
      </c>
      <c r="B219" s="8" t="s">
        <v>16</v>
      </c>
      <c r="C219" s="4" t="s">
        <v>268</v>
      </c>
      <c r="D219" s="13">
        <v>5803.24</v>
      </c>
      <c r="E219" s="14">
        <v>2900</v>
      </c>
      <c r="F219" s="15">
        <f t="shared" si="6"/>
        <v>2903.24</v>
      </c>
      <c r="G219" s="8"/>
    </row>
    <row r="220" spans="1:7" ht="24.95" customHeight="1" x14ac:dyDescent="0.25">
      <c r="A220" s="27">
        <f t="shared" si="7"/>
        <v>216</v>
      </c>
      <c r="B220" s="8" t="s">
        <v>16</v>
      </c>
      <c r="C220" s="4" t="s">
        <v>268</v>
      </c>
      <c r="D220" s="13">
        <v>5803.24</v>
      </c>
      <c r="E220" s="14">
        <v>2593.4899999999998</v>
      </c>
      <c r="F220" s="15">
        <f t="shared" si="6"/>
        <v>3209.75</v>
      </c>
      <c r="G220" s="8"/>
    </row>
    <row r="221" spans="1:7" ht="24.95" customHeight="1" x14ac:dyDescent="0.25">
      <c r="A221" s="27">
        <f t="shared" si="7"/>
        <v>217</v>
      </c>
      <c r="B221" s="8" t="s">
        <v>244</v>
      </c>
      <c r="C221" s="4" t="s">
        <v>268</v>
      </c>
      <c r="D221" s="13">
        <v>5803.24</v>
      </c>
      <c r="E221" s="13">
        <f ca="1">+D221-F221</f>
        <v>0</v>
      </c>
      <c r="F221" s="15">
        <f t="shared" ca="1" si="6"/>
        <v>3209.75</v>
      </c>
      <c r="G221" s="8" t="s">
        <v>269</v>
      </c>
    </row>
    <row r="222" spans="1:7" ht="24.95" customHeight="1" x14ac:dyDescent="0.25">
      <c r="A222" s="27">
        <f t="shared" si="7"/>
        <v>218</v>
      </c>
      <c r="B222" s="8" t="s">
        <v>36</v>
      </c>
      <c r="C222" s="4" t="s">
        <v>268</v>
      </c>
      <c r="D222" s="13">
        <v>5803.24</v>
      </c>
      <c r="E222" s="14">
        <v>3000</v>
      </c>
      <c r="F222" s="15">
        <f t="shared" si="6"/>
        <v>2803.24</v>
      </c>
      <c r="G222" s="8"/>
    </row>
    <row r="223" spans="1:7" ht="24.95" customHeight="1" x14ac:dyDescent="0.25">
      <c r="A223" s="27">
        <f t="shared" si="7"/>
        <v>219</v>
      </c>
      <c r="B223" s="8" t="s">
        <v>250</v>
      </c>
      <c r="C223" s="4" t="s">
        <v>268</v>
      </c>
      <c r="D223" s="13">
        <v>5803.24</v>
      </c>
      <c r="E223" s="14">
        <v>5803.24</v>
      </c>
      <c r="F223" s="15">
        <f t="shared" si="6"/>
        <v>0</v>
      </c>
      <c r="G223" s="8"/>
    </row>
    <row r="224" spans="1:7" ht="24.95" customHeight="1" x14ac:dyDescent="0.25">
      <c r="A224" s="27">
        <f t="shared" si="7"/>
        <v>220</v>
      </c>
      <c r="B224" s="8" t="s">
        <v>45</v>
      </c>
      <c r="C224" s="4" t="s">
        <v>268</v>
      </c>
      <c r="D224" s="13">
        <v>5803.24</v>
      </c>
      <c r="E224" s="14">
        <v>3210.5</v>
      </c>
      <c r="F224" s="15">
        <f t="shared" si="6"/>
        <v>2592.7399999999998</v>
      </c>
      <c r="G224" s="8"/>
    </row>
    <row r="225" spans="1:7" ht="24.95" customHeight="1" x14ac:dyDescent="0.25">
      <c r="A225" s="27">
        <f t="shared" si="7"/>
        <v>221</v>
      </c>
      <c r="B225" s="8" t="s">
        <v>45</v>
      </c>
      <c r="C225" s="4" t="s">
        <v>268</v>
      </c>
      <c r="D225" s="13">
        <v>5803.24</v>
      </c>
      <c r="E225" s="14">
        <f ca="1">+D225-F225</f>
        <v>4187</v>
      </c>
      <c r="F225" s="15">
        <f t="shared" ca="1" si="6"/>
        <v>3209.75</v>
      </c>
      <c r="G225" s="8"/>
    </row>
    <row r="226" spans="1:7" ht="24.95" customHeight="1" x14ac:dyDescent="0.25">
      <c r="A226" s="27">
        <f t="shared" si="7"/>
        <v>222</v>
      </c>
      <c r="B226" s="8" t="s">
        <v>36</v>
      </c>
      <c r="C226" s="4" t="s">
        <v>268</v>
      </c>
      <c r="D226" s="13">
        <v>5803.24</v>
      </c>
      <c r="E226" s="13">
        <f ca="1">+D226-F226</f>
        <v>5186.99</v>
      </c>
      <c r="F226" s="15">
        <f t="shared" ca="1" si="6"/>
        <v>3209.75</v>
      </c>
      <c r="G226" s="8"/>
    </row>
    <row r="227" spans="1:7" ht="24.95" customHeight="1" x14ac:dyDescent="0.25">
      <c r="A227" s="27">
        <f t="shared" si="7"/>
        <v>223</v>
      </c>
      <c r="B227" s="8" t="s">
        <v>246</v>
      </c>
      <c r="C227" s="4" t="s">
        <v>268</v>
      </c>
      <c r="D227" s="18">
        <v>5803.24</v>
      </c>
      <c r="E227" s="19"/>
      <c r="F227" s="15">
        <f t="shared" si="6"/>
        <v>5803.24</v>
      </c>
      <c r="G227" s="8" t="s">
        <v>269</v>
      </c>
    </row>
    <row r="228" spans="1:7" ht="24.95" customHeight="1" x14ac:dyDescent="0.25">
      <c r="A228" s="27">
        <f t="shared" si="7"/>
        <v>224</v>
      </c>
      <c r="B228" s="8" t="s">
        <v>26</v>
      </c>
      <c r="C228" s="4" t="s">
        <v>268</v>
      </c>
      <c r="D228" s="18">
        <v>5803.24</v>
      </c>
      <c r="E228" s="18">
        <v>5187</v>
      </c>
      <c r="F228" s="15">
        <f t="shared" si="6"/>
        <v>616.23999999999978</v>
      </c>
      <c r="G228" s="8"/>
    </row>
    <row r="229" spans="1:7" ht="24.95" customHeight="1" x14ac:dyDescent="0.25">
      <c r="A229" s="27">
        <f t="shared" si="7"/>
        <v>225</v>
      </c>
      <c r="B229" s="8" t="s">
        <v>37</v>
      </c>
      <c r="C229" s="4" t="s">
        <v>268</v>
      </c>
      <c r="D229" s="18">
        <v>5803.24</v>
      </c>
      <c r="E229" s="20">
        <f ca="1">+D229-F229</f>
        <v>2593.5</v>
      </c>
      <c r="F229" s="15">
        <f t="shared" ca="1" si="6"/>
        <v>3209.75</v>
      </c>
      <c r="G229" s="8"/>
    </row>
    <row r="230" spans="1:7" ht="24.95" customHeight="1" x14ac:dyDescent="0.25">
      <c r="A230" s="27">
        <f t="shared" si="7"/>
        <v>226</v>
      </c>
      <c r="B230" s="8" t="s">
        <v>3</v>
      </c>
      <c r="C230" s="4" t="s">
        <v>268</v>
      </c>
      <c r="D230" s="21">
        <v>5803.24</v>
      </c>
      <c r="E230" s="19"/>
      <c r="F230" s="15">
        <f t="shared" si="6"/>
        <v>5803.24</v>
      </c>
      <c r="G230" s="8" t="s">
        <v>269</v>
      </c>
    </row>
    <row r="231" spans="1:7" ht="24.95" customHeight="1" x14ac:dyDescent="0.25">
      <c r="A231" s="27">
        <f t="shared" si="7"/>
        <v>227</v>
      </c>
      <c r="B231" s="8" t="s">
        <v>251</v>
      </c>
      <c r="C231" s="4" t="s">
        <v>268</v>
      </c>
      <c r="D231" s="21">
        <v>5803.24</v>
      </c>
      <c r="E231" s="18">
        <v>3209.74</v>
      </c>
      <c r="F231" s="15">
        <f t="shared" si="6"/>
        <v>2593.5</v>
      </c>
      <c r="G231" s="8"/>
    </row>
    <row r="232" spans="1:7" ht="24.95" customHeight="1" x14ac:dyDescent="0.25">
      <c r="A232" s="27">
        <f t="shared" si="7"/>
        <v>228</v>
      </c>
      <c r="B232" s="8" t="s">
        <v>31</v>
      </c>
      <c r="C232" s="4" t="s">
        <v>268</v>
      </c>
      <c r="D232" s="21">
        <v>5803.24</v>
      </c>
      <c r="E232" s="20">
        <v>3209.74</v>
      </c>
      <c r="F232" s="15">
        <f t="shared" si="6"/>
        <v>2593.5</v>
      </c>
      <c r="G232" s="8"/>
    </row>
    <row r="233" spans="1:7" ht="24.95" customHeight="1" x14ac:dyDescent="0.25">
      <c r="A233" s="27">
        <f t="shared" si="7"/>
        <v>229</v>
      </c>
      <c r="B233" s="8" t="s">
        <v>252</v>
      </c>
      <c r="C233" s="4" t="s">
        <v>268</v>
      </c>
      <c r="D233" s="21">
        <v>5803.24</v>
      </c>
      <c r="E233" s="20">
        <v>3209.74</v>
      </c>
      <c r="F233" s="15">
        <f t="shared" si="6"/>
        <v>2593.5</v>
      </c>
      <c r="G233" s="8"/>
    </row>
    <row r="234" spans="1:7" ht="24.95" customHeight="1" x14ac:dyDescent="0.25">
      <c r="A234" s="27">
        <f t="shared" si="7"/>
        <v>230</v>
      </c>
      <c r="B234" s="8" t="s">
        <v>36</v>
      </c>
      <c r="C234" s="4" t="s">
        <v>268</v>
      </c>
      <c r="D234" s="21">
        <v>5803.24</v>
      </c>
      <c r="E234" s="18">
        <v>3209.74</v>
      </c>
      <c r="F234" s="15">
        <f t="shared" si="6"/>
        <v>2593.5</v>
      </c>
      <c r="G234" s="8"/>
    </row>
    <row r="235" spans="1:7" ht="24.95" customHeight="1" x14ac:dyDescent="0.25">
      <c r="A235" s="27">
        <f t="shared" si="7"/>
        <v>231</v>
      </c>
      <c r="B235" s="8" t="s">
        <v>253</v>
      </c>
      <c r="C235" s="4" t="s">
        <v>268</v>
      </c>
      <c r="D235" s="21">
        <v>5803.24</v>
      </c>
      <c r="E235" s="18"/>
      <c r="F235" s="15">
        <f t="shared" si="6"/>
        <v>5803.24</v>
      </c>
      <c r="G235" s="8" t="s">
        <v>269</v>
      </c>
    </row>
    <row r="236" spans="1:7" ht="24.95" customHeight="1" x14ac:dyDescent="0.25">
      <c r="A236" s="27">
        <f t="shared" si="7"/>
        <v>232</v>
      </c>
      <c r="B236" s="8" t="s">
        <v>9</v>
      </c>
      <c r="C236" s="4" t="s">
        <v>268</v>
      </c>
      <c r="D236" s="21">
        <v>5803.24</v>
      </c>
      <c r="E236" s="18">
        <f ca="1">+D236-F236</f>
        <v>2593.5</v>
      </c>
      <c r="F236" s="15">
        <f t="shared" ca="1" si="6"/>
        <v>3209.75</v>
      </c>
      <c r="G236" s="8"/>
    </row>
    <row r="237" spans="1:7" ht="24.95" customHeight="1" x14ac:dyDescent="0.25">
      <c r="A237" s="27">
        <f t="shared" si="7"/>
        <v>233</v>
      </c>
      <c r="B237" s="8" t="s">
        <v>11</v>
      </c>
      <c r="C237" s="4" t="s">
        <v>268</v>
      </c>
      <c r="D237" s="22">
        <v>5803.24</v>
      </c>
      <c r="E237" s="20">
        <v>5803.24</v>
      </c>
      <c r="F237" s="15">
        <f t="shared" si="6"/>
        <v>0</v>
      </c>
      <c r="G237" s="8"/>
    </row>
    <row r="238" spans="1:7" ht="24.95" customHeight="1" x14ac:dyDescent="0.25">
      <c r="A238" s="27">
        <f t="shared" si="7"/>
        <v>234</v>
      </c>
      <c r="B238" s="8" t="s">
        <v>67</v>
      </c>
      <c r="C238" s="4" t="s">
        <v>268</v>
      </c>
      <c r="D238" s="18">
        <v>5803.24</v>
      </c>
      <c r="E238" s="18">
        <f ca="1">+D238-F238</f>
        <v>2593.5</v>
      </c>
      <c r="F238" s="15">
        <f t="shared" ca="1" si="6"/>
        <v>3209.75</v>
      </c>
      <c r="G238" s="8"/>
    </row>
    <row r="239" spans="1:7" ht="24.95" customHeight="1" x14ac:dyDescent="0.25">
      <c r="A239" s="27">
        <f t="shared" si="7"/>
        <v>235</v>
      </c>
      <c r="B239" s="8" t="s">
        <v>25</v>
      </c>
      <c r="C239" s="4" t="s">
        <v>268</v>
      </c>
      <c r="D239" s="18">
        <v>5803.24</v>
      </c>
      <c r="E239" s="20">
        <f ca="1">+D239-F239</f>
        <v>2593.5</v>
      </c>
      <c r="F239" s="15">
        <f t="shared" ca="1" si="6"/>
        <v>3209.75</v>
      </c>
      <c r="G239" s="8"/>
    </row>
    <row r="240" spans="1:7" ht="24.95" customHeight="1" x14ac:dyDescent="0.25">
      <c r="A240" s="27">
        <f t="shared" si="7"/>
        <v>236</v>
      </c>
      <c r="B240" s="8" t="s">
        <v>25</v>
      </c>
      <c r="C240" s="4" t="s">
        <v>268</v>
      </c>
      <c r="D240" s="18">
        <v>5803.24</v>
      </c>
      <c r="E240" s="20">
        <f ca="1">+D240-F240</f>
        <v>2593.5</v>
      </c>
      <c r="F240" s="15">
        <f t="shared" ca="1" si="6"/>
        <v>3209.75</v>
      </c>
      <c r="G240" s="8"/>
    </row>
    <row r="241" spans="1:7" ht="24.95" customHeight="1" x14ac:dyDescent="0.25">
      <c r="A241" s="27">
        <f t="shared" si="7"/>
        <v>237</v>
      </c>
      <c r="B241" s="8" t="s">
        <v>254</v>
      </c>
      <c r="C241" s="4" t="s">
        <v>268</v>
      </c>
      <c r="D241" s="18">
        <v>5803.24</v>
      </c>
      <c r="E241" s="20">
        <v>3209.74</v>
      </c>
      <c r="F241" s="15">
        <f t="shared" si="6"/>
        <v>2593.5</v>
      </c>
      <c r="G241" s="8"/>
    </row>
    <row r="242" spans="1:7" ht="24.95" customHeight="1" x14ac:dyDescent="0.25">
      <c r="A242" s="27">
        <f t="shared" si="7"/>
        <v>238</v>
      </c>
      <c r="B242" s="8" t="s">
        <v>26</v>
      </c>
      <c r="C242" s="4" t="s">
        <v>268</v>
      </c>
      <c r="D242" s="18">
        <v>5803.24</v>
      </c>
      <c r="E242" s="20">
        <v>5187</v>
      </c>
      <c r="F242" s="15">
        <f t="shared" si="6"/>
        <v>616.23999999999978</v>
      </c>
      <c r="G242" s="8"/>
    </row>
    <row r="243" spans="1:7" ht="24.95" customHeight="1" x14ac:dyDescent="0.25">
      <c r="A243" s="27">
        <f t="shared" si="7"/>
        <v>239</v>
      </c>
      <c r="B243" s="8" t="s">
        <v>60</v>
      </c>
      <c r="C243" s="4" t="s">
        <v>268</v>
      </c>
      <c r="D243" s="18">
        <v>5803.24</v>
      </c>
      <c r="E243" s="20">
        <v>5187</v>
      </c>
      <c r="F243" s="15">
        <f t="shared" si="6"/>
        <v>616.23999999999978</v>
      </c>
      <c r="G243" s="8"/>
    </row>
    <row r="244" spans="1:7" ht="24.95" customHeight="1" x14ac:dyDescent="0.25">
      <c r="A244" s="27">
        <f t="shared" si="7"/>
        <v>240</v>
      </c>
      <c r="B244" s="8" t="s">
        <v>9</v>
      </c>
      <c r="C244" s="4" t="s">
        <v>268</v>
      </c>
      <c r="D244" s="18">
        <v>5803.24</v>
      </c>
      <c r="E244" s="18"/>
      <c r="F244" s="15">
        <f t="shared" si="6"/>
        <v>5803.24</v>
      </c>
      <c r="G244" s="8" t="s">
        <v>269</v>
      </c>
    </row>
    <row r="245" spans="1:7" ht="24.95" customHeight="1" x14ac:dyDescent="0.25">
      <c r="A245" s="27">
        <f t="shared" si="7"/>
        <v>241</v>
      </c>
      <c r="B245" s="8" t="s">
        <v>48</v>
      </c>
      <c r="C245" s="4" t="s">
        <v>268</v>
      </c>
      <c r="D245" s="14">
        <v>5804.24</v>
      </c>
      <c r="E245" s="14">
        <f ca="1">+D245-F245</f>
        <v>5188</v>
      </c>
      <c r="F245" s="15">
        <f t="shared" ca="1" si="6"/>
        <v>3209.75</v>
      </c>
      <c r="G245" s="8"/>
    </row>
    <row r="246" spans="1:7" ht="24.95" customHeight="1" x14ac:dyDescent="0.25">
      <c r="A246" s="27">
        <f t="shared" si="7"/>
        <v>242</v>
      </c>
      <c r="B246" s="8" t="s">
        <v>48</v>
      </c>
      <c r="C246" s="4" t="s">
        <v>268</v>
      </c>
      <c r="D246" s="14">
        <v>5804.24</v>
      </c>
      <c r="E246" s="14"/>
      <c r="F246" s="15">
        <f t="shared" si="6"/>
        <v>5804.24</v>
      </c>
      <c r="G246" s="8" t="s">
        <v>269</v>
      </c>
    </row>
    <row r="247" spans="1:7" ht="24.95" customHeight="1" x14ac:dyDescent="0.25">
      <c r="A247" s="27">
        <f t="shared" si="7"/>
        <v>243</v>
      </c>
      <c r="B247" s="8" t="s">
        <v>9</v>
      </c>
      <c r="C247" s="4" t="s">
        <v>268</v>
      </c>
      <c r="D247" s="14">
        <v>5803.24</v>
      </c>
      <c r="E247" s="14"/>
      <c r="F247" s="15">
        <f t="shared" si="6"/>
        <v>5803.24</v>
      </c>
      <c r="G247" s="8" t="s">
        <v>269</v>
      </c>
    </row>
    <row r="248" spans="1:7" ht="24.95" customHeight="1" x14ac:dyDescent="0.25">
      <c r="A248" s="27">
        <f t="shared" si="7"/>
        <v>244</v>
      </c>
      <c r="B248" s="8" t="s">
        <v>45</v>
      </c>
      <c r="C248" s="4" t="s">
        <v>268</v>
      </c>
      <c r="D248" s="14">
        <v>5803.24</v>
      </c>
      <c r="E248" s="14">
        <f ca="1">+D248-F248</f>
        <v>2593.5</v>
      </c>
      <c r="F248" s="15">
        <f t="shared" ca="1" si="6"/>
        <v>3209.75</v>
      </c>
      <c r="G248" s="8"/>
    </row>
    <row r="249" spans="1:7" ht="24.95" customHeight="1" x14ac:dyDescent="0.25">
      <c r="A249" s="27">
        <f t="shared" si="7"/>
        <v>245</v>
      </c>
      <c r="B249" s="8" t="s">
        <v>26</v>
      </c>
      <c r="C249" s="4" t="s">
        <v>268</v>
      </c>
      <c r="D249" s="14">
        <v>5803.24</v>
      </c>
      <c r="E249" s="14"/>
      <c r="F249" s="15">
        <f t="shared" si="6"/>
        <v>5803.24</v>
      </c>
      <c r="G249" s="8" t="s">
        <v>269</v>
      </c>
    </row>
    <row r="250" spans="1:7" ht="24.95" customHeight="1" x14ac:dyDescent="0.25">
      <c r="A250" s="27">
        <f t="shared" si="7"/>
        <v>246</v>
      </c>
      <c r="B250" s="8" t="s">
        <v>41</v>
      </c>
      <c r="C250" s="4" t="s">
        <v>268</v>
      </c>
      <c r="D250" s="14">
        <v>5803.24</v>
      </c>
      <c r="E250" s="13">
        <v>5803.24</v>
      </c>
      <c r="F250" s="15">
        <f t="shared" si="6"/>
        <v>0</v>
      </c>
      <c r="G250" s="8"/>
    </row>
    <row r="251" spans="1:7" ht="24.95" customHeight="1" x14ac:dyDescent="0.25">
      <c r="A251" s="27">
        <f t="shared" si="7"/>
        <v>247</v>
      </c>
      <c r="B251" s="8" t="s">
        <v>3</v>
      </c>
      <c r="C251" s="4" t="s">
        <v>268</v>
      </c>
      <c r="D251" s="14">
        <v>5803.24</v>
      </c>
      <c r="E251" s="14">
        <f ca="1">+D251-F251</f>
        <v>2593.5</v>
      </c>
      <c r="F251" s="15">
        <f t="shared" ref="F251:F312" ca="1" si="8">+D251-E251</f>
        <v>3209.75</v>
      </c>
      <c r="G251" s="8"/>
    </row>
    <row r="252" spans="1:7" ht="24.95" customHeight="1" x14ac:dyDescent="0.25">
      <c r="A252" s="27">
        <f t="shared" si="7"/>
        <v>248</v>
      </c>
      <c r="B252" s="8" t="s">
        <v>3</v>
      </c>
      <c r="C252" s="4" t="s">
        <v>268</v>
      </c>
      <c r="D252" s="14">
        <v>5803.24</v>
      </c>
      <c r="E252" s="14">
        <f ca="1">+D252-F252</f>
        <v>5187</v>
      </c>
      <c r="F252" s="15">
        <f t="shared" ca="1" si="8"/>
        <v>3209.75</v>
      </c>
      <c r="G252" s="8"/>
    </row>
    <row r="253" spans="1:7" ht="24.95" customHeight="1" x14ac:dyDescent="0.25">
      <c r="A253" s="27">
        <f t="shared" si="7"/>
        <v>249</v>
      </c>
      <c r="B253" s="8" t="s">
        <v>3</v>
      </c>
      <c r="C253" s="4" t="s">
        <v>268</v>
      </c>
      <c r="D253" s="14">
        <v>5803.24</v>
      </c>
      <c r="E253" s="14">
        <f ca="1">+D253-F253</f>
        <v>5803.24</v>
      </c>
      <c r="F253" s="15">
        <f t="shared" ca="1" si="8"/>
        <v>3209.75</v>
      </c>
      <c r="G253" s="8"/>
    </row>
    <row r="254" spans="1:7" ht="24.95" customHeight="1" x14ac:dyDescent="0.25">
      <c r="A254" s="27">
        <f t="shared" si="7"/>
        <v>250</v>
      </c>
      <c r="B254" s="8" t="s">
        <v>31</v>
      </c>
      <c r="C254" s="4" t="s">
        <v>268</v>
      </c>
      <c r="D254" s="14">
        <v>5803.24</v>
      </c>
      <c r="E254" s="14">
        <f ca="1">+D254-F254</f>
        <v>5803.24</v>
      </c>
      <c r="F254" s="15">
        <f t="shared" ca="1" si="8"/>
        <v>3209.75</v>
      </c>
      <c r="G254" s="8"/>
    </row>
    <row r="255" spans="1:7" ht="24.95" customHeight="1" x14ac:dyDescent="0.25">
      <c r="A255" s="27">
        <f t="shared" si="7"/>
        <v>251</v>
      </c>
      <c r="B255" s="8" t="s">
        <v>67</v>
      </c>
      <c r="C255" s="4" t="s">
        <v>268</v>
      </c>
      <c r="D255" s="14">
        <v>5803.24</v>
      </c>
      <c r="E255" s="14">
        <f ca="1">+D255-F255</f>
        <v>2593.5</v>
      </c>
      <c r="F255" s="15">
        <f t="shared" ca="1" si="8"/>
        <v>3209.75</v>
      </c>
      <c r="G255" s="8"/>
    </row>
    <row r="256" spans="1:7" ht="24.95" customHeight="1" x14ac:dyDescent="0.25">
      <c r="A256" s="27">
        <f t="shared" si="7"/>
        <v>252</v>
      </c>
      <c r="B256" s="8" t="s">
        <v>67</v>
      </c>
      <c r="C256" s="4" t="s">
        <v>268</v>
      </c>
      <c r="D256" s="14">
        <v>5803.24</v>
      </c>
      <c r="E256" s="14"/>
      <c r="F256" s="15">
        <f t="shared" si="8"/>
        <v>5803.24</v>
      </c>
      <c r="G256" s="8" t="s">
        <v>269</v>
      </c>
    </row>
    <row r="257" spans="1:7" ht="24.95" customHeight="1" x14ac:dyDescent="0.25">
      <c r="A257" s="27">
        <f t="shared" si="7"/>
        <v>253</v>
      </c>
      <c r="B257" s="8" t="s">
        <v>9</v>
      </c>
      <c r="C257" s="4" t="s">
        <v>268</v>
      </c>
      <c r="D257" s="14">
        <v>5803.24</v>
      </c>
      <c r="E257" s="14"/>
      <c r="F257" s="15">
        <f t="shared" si="8"/>
        <v>5803.24</v>
      </c>
      <c r="G257" s="8" t="s">
        <v>269</v>
      </c>
    </row>
    <row r="258" spans="1:7" ht="24.95" customHeight="1" x14ac:dyDescent="0.25">
      <c r="A258" s="27">
        <f t="shared" si="7"/>
        <v>254</v>
      </c>
      <c r="B258" s="8" t="s">
        <v>3</v>
      </c>
      <c r="C258" s="4" t="s">
        <v>268</v>
      </c>
      <c r="D258" s="14">
        <v>5803.24</v>
      </c>
      <c r="E258" s="14">
        <f ca="1">+D258-F258</f>
        <v>2593.5</v>
      </c>
      <c r="F258" s="15">
        <f t="shared" ca="1" si="8"/>
        <v>3209.75</v>
      </c>
      <c r="G258" s="8"/>
    </row>
    <row r="259" spans="1:7" ht="24.95" customHeight="1" x14ac:dyDescent="0.25">
      <c r="A259" s="27">
        <f t="shared" si="7"/>
        <v>255</v>
      </c>
      <c r="B259" s="8" t="s">
        <v>8</v>
      </c>
      <c r="C259" s="4" t="s">
        <v>268</v>
      </c>
      <c r="D259" s="14">
        <v>5803.24</v>
      </c>
      <c r="E259" s="13">
        <f ca="1">+D259-F259</f>
        <v>2593.2399999999998</v>
      </c>
      <c r="F259" s="15">
        <f t="shared" ca="1" si="8"/>
        <v>3209.75</v>
      </c>
      <c r="G259" s="8"/>
    </row>
    <row r="260" spans="1:7" ht="24.95" customHeight="1" x14ac:dyDescent="0.25">
      <c r="A260" s="27">
        <f t="shared" si="7"/>
        <v>256</v>
      </c>
      <c r="B260" s="8" t="s">
        <v>255</v>
      </c>
      <c r="C260" s="4" t="s">
        <v>268</v>
      </c>
      <c r="D260" s="14">
        <v>5803.24</v>
      </c>
      <c r="E260" s="14">
        <f ca="1">+D260-F260</f>
        <v>3209.74</v>
      </c>
      <c r="F260" s="15">
        <f t="shared" ca="1" si="8"/>
        <v>3209.75</v>
      </c>
      <c r="G260" s="8"/>
    </row>
    <row r="261" spans="1:7" ht="24.95" customHeight="1" x14ac:dyDescent="0.25">
      <c r="A261" s="27">
        <f t="shared" si="7"/>
        <v>257</v>
      </c>
      <c r="B261" s="8" t="s">
        <v>10</v>
      </c>
      <c r="C261" s="4" t="s">
        <v>268</v>
      </c>
      <c r="D261" s="14">
        <v>5803.24</v>
      </c>
      <c r="E261" s="14">
        <f ca="1">+D261-F261</f>
        <v>2593.5</v>
      </c>
      <c r="F261" s="15">
        <f t="shared" ca="1" si="8"/>
        <v>3209.75</v>
      </c>
      <c r="G261" s="8"/>
    </row>
    <row r="262" spans="1:7" ht="24.95" customHeight="1" x14ac:dyDescent="0.25">
      <c r="A262" s="27">
        <f t="shared" si="7"/>
        <v>258</v>
      </c>
      <c r="B262" s="8" t="s">
        <v>48</v>
      </c>
      <c r="C262" s="4" t="s">
        <v>268</v>
      </c>
      <c r="D262" s="14">
        <v>5803.24</v>
      </c>
      <c r="E262" s="13">
        <f ca="1">+D262-F262</f>
        <v>1949.7399999999998</v>
      </c>
      <c r="F262" s="15">
        <f t="shared" ca="1" si="8"/>
        <v>3209.75</v>
      </c>
      <c r="G262" s="8"/>
    </row>
    <row r="263" spans="1:7" ht="24.95" customHeight="1" x14ac:dyDescent="0.25">
      <c r="A263" s="27">
        <f t="shared" ref="A263:A317" si="9">A262+1</f>
        <v>259</v>
      </c>
      <c r="B263" s="8" t="s">
        <v>10</v>
      </c>
      <c r="C263" s="4" t="s">
        <v>268</v>
      </c>
      <c r="D263" s="14">
        <v>5803.24</v>
      </c>
      <c r="E263" s="14">
        <v>5803.24</v>
      </c>
      <c r="F263" s="15">
        <f t="shared" si="8"/>
        <v>0</v>
      </c>
      <c r="G263" s="8"/>
    </row>
    <row r="264" spans="1:7" ht="24.95" customHeight="1" x14ac:dyDescent="0.25">
      <c r="A264" s="27">
        <f t="shared" si="9"/>
        <v>260</v>
      </c>
      <c r="B264" s="8" t="s">
        <v>255</v>
      </c>
      <c r="C264" s="4" t="s">
        <v>268</v>
      </c>
      <c r="D264" s="14">
        <v>5803.24</v>
      </c>
      <c r="E264" s="14">
        <f ca="1">+D264-F264</f>
        <v>2593.2399999999998</v>
      </c>
      <c r="F264" s="15">
        <f t="shared" ca="1" si="8"/>
        <v>3209.75</v>
      </c>
      <c r="G264" s="8"/>
    </row>
    <row r="265" spans="1:7" ht="24.95" customHeight="1" x14ac:dyDescent="0.25">
      <c r="A265" s="27">
        <f t="shared" si="9"/>
        <v>261</v>
      </c>
      <c r="B265" s="8" t="s">
        <v>256</v>
      </c>
      <c r="C265" s="4" t="s">
        <v>268</v>
      </c>
      <c r="D265" s="14">
        <v>5803.24</v>
      </c>
      <c r="E265" s="14">
        <f ca="1">+D265-F265</f>
        <v>2593.2399999999998</v>
      </c>
      <c r="F265" s="15">
        <f t="shared" ca="1" si="8"/>
        <v>3209.75</v>
      </c>
      <c r="G265" s="8"/>
    </row>
    <row r="266" spans="1:7" ht="24.95" customHeight="1" x14ac:dyDescent="0.25">
      <c r="A266" s="27">
        <f t="shared" si="9"/>
        <v>262</v>
      </c>
      <c r="B266" s="8" t="s">
        <v>42</v>
      </c>
      <c r="C266" s="4" t="s">
        <v>268</v>
      </c>
      <c r="D266" s="14">
        <v>5803.24</v>
      </c>
      <c r="E266" s="14"/>
      <c r="F266" s="15">
        <f t="shared" si="8"/>
        <v>5803.24</v>
      </c>
      <c r="G266" s="8" t="s">
        <v>269</v>
      </c>
    </row>
    <row r="267" spans="1:7" ht="24.95" customHeight="1" x14ac:dyDescent="0.25">
      <c r="A267" s="27">
        <f t="shared" si="9"/>
        <v>263</v>
      </c>
      <c r="B267" s="8" t="s">
        <v>42</v>
      </c>
      <c r="C267" s="4" t="s">
        <v>268</v>
      </c>
      <c r="D267" s="14">
        <v>5803.24</v>
      </c>
      <c r="E267" s="14">
        <f ca="1">+D267-F267</f>
        <v>2593.2399999999998</v>
      </c>
      <c r="F267" s="15">
        <f t="shared" ca="1" si="8"/>
        <v>3209.75</v>
      </c>
      <c r="G267" s="8"/>
    </row>
    <row r="268" spans="1:7" ht="24.95" customHeight="1" x14ac:dyDescent="0.25">
      <c r="A268" s="27">
        <f t="shared" si="9"/>
        <v>264</v>
      </c>
      <c r="B268" s="8" t="s">
        <v>257</v>
      </c>
      <c r="C268" s="4" t="s">
        <v>268</v>
      </c>
      <c r="D268" s="14">
        <v>5803.24</v>
      </c>
      <c r="E268" s="14">
        <f ca="1">+D268-F268</f>
        <v>2593.2399999999998</v>
      </c>
      <c r="F268" s="15">
        <f t="shared" ca="1" si="8"/>
        <v>3209.75</v>
      </c>
      <c r="G268" s="8"/>
    </row>
    <row r="269" spans="1:7" ht="24.95" customHeight="1" x14ac:dyDescent="0.25">
      <c r="A269" s="27">
        <f t="shared" si="9"/>
        <v>265</v>
      </c>
      <c r="B269" s="8" t="s">
        <v>258</v>
      </c>
      <c r="C269" s="4" t="s">
        <v>268</v>
      </c>
      <c r="D269" s="14">
        <v>5803.24</v>
      </c>
      <c r="E269" s="14"/>
      <c r="F269" s="15">
        <f t="shared" si="8"/>
        <v>5803.24</v>
      </c>
      <c r="G269" s="8" t="s">
        <v>269</v>
      </c>
    </row>
    <row r="270" spans="1:7" ht="24.95" customHeight="1" x14ac:dyDescent="0.25">
      <c r="A270" s="27">
        <f t="shared" si="9"/>
        <v>266</v>
      </c>
      <c r="B270" s="8" t="s">
        <v>251</v>
      </c>
      <c r="C270" s="4" t="s">
        <v>268</v>
      </c>
      <c r="D270" s="14">
        <v>5803.24</v>
      </c>
      <c r="E270" s="13">
        <f ca="1">+D270-F270</f>
        <v>2593.5</v>
      </c>
      <c r="F270" s="15">
        <f t="shared" ca="1" si="8"/>
        <v>3209.75</v>
      </c>
      <c r="G270" s="8"/>
    </row>
    <row r="271" spans="1:7" ht="24.95" customHeight="1" x14ac:dyDescent="0.25">
      <c r="A271" s="27">
        <f t="shared" si="9"/>
        <v>267</v>
      </c>
      <c r="B271" s="8" t="s">
        <v>60</v>
      </c>
      <c r="C271" s="4" t="s">
        <v>268</v>
      </c>
      <c r="D271" s="14">
        <v>5803.24</v>
      </c>
      <c r="E271" s="13">
        <f ca="1">+D271+F271</f>
        <v>6419.48</v>
      </c>
      <c r="F271" s="15">
        <f t="shared" ca="1" si="8"/>
        <v>3209.75</v>
      </c>
      <c r="G271" s="8"/>
    </row>
    <row r="272" spans="1:7" ht="24.95" customHeight="1" x14ac:dyDescent="0.25">
      <c r="A272" s="27">
        <f t="shared" si="9"/>
        <v>268</v>
      </c>
      <c r="B272" s="8" t="s">
        <v>16</v>
      </c>
      <c r="C272" s="4" t="s">
        <v>268</v>
      </c>
      <c r="D272" s="14">
        <v>5803.24</v>
      </c>
      <c r="E272" s="14">
        <f ca="1">+D272-F272</f>
        <v>3209.74</v>
      </c>
      <c r="F272" s="15">
        <f t="shared" ca="1" si="8"/>
        <v>3209.75</v>
      </c>
      <c r="G272" s="8"/>
    </row>
    <row r="273" spans="1:7" ht="24.95" customHeight="1" x14ac:dyDescent="0.25">
      <c r="A273" s="27">
        <f t="shared" si="9"/>
        <v>269</v>
      </c>
      <c r="B273" s="8" t="s">
        <v>26</v>
      </c>
      <c r="C273" s="4" t="s">
        <v>268</v>
      </c>
      <c r="D273" s="14">
        <v>5803.24</v>
      </c>
      <c r="E273" s="13">
        <f t="shared" ref="E273:E281" ca="1" si="10">+D273-F273</f>
        <v>3687</v>
      </c>
      <c r="F273" s="15">
        <f t="shared" ca="1" si="8"/>
        <v>3209.75</v>
      </c>
      <c r="G273" s="8"/>
    </row>
    <row r="274" spans="1:7" ht="24.95" customHeight="1" x14ac:dyDescent="0.25">
      <c r="A274" s="27">
        <f t="shared" si="9"/>
        <v>270</v>
      </c>
      <c r="B274" s="8" t="s">
        <v>26</v>
      </c>
      <c r="C274" s="4" t="s">
        <v>268</v>
      </c>
      <c r="D274" s="14">
        <v>5803.24</v>
      </c>
      <c r="E274" s="14">
        <f t="shared" ca="1" si="10"/>
        <v>5803.24</v>
      </c>
      <c r="F274" s="15">
        <f t="shared" ca="1" si="8"/>
        <v>3209.75</v>
      </c>
      <c r="G274" s="8"/>
    </row>
    <row r="275" spans="1:7" ht="24.95" customHeight="1" x14ac:dyDescent="0.25">
      <c r="A275" s="27">
        <f t="shared" si="9"/>
        <v>271</v>
      </c>
      <c r="B275" s="8" t="s">
        <v>26</v>
      </c>
      <c r="C275" s="4" t="s">
        <v>268</v>
      </c>
      <c r="D275" s="14">
        <v>5803.24</v>
      </c>
      <c r="E275" s="14">
        <f t="shared" ca="1" si="10"/>
        <v>2593.5</v>
      </c>
      <c r="F275" s="15">
        <f t="shared" ca="1" si="8"/>
        <v>3209.75</v>
      </c>
      <c r="G275" s="8"/>
    </row>
    <row r="276" spans="1:7" ht="24.95" customHeight="1" x14ac:dyDescent="0.25">
      <c r="A276" s="27">
        <f t="shared" si="9"/>
        <v>272</v>
      </c>
      <c r="B276" s="8" t="s">
        <v>253</v>
      </c>
      <c r="C276" s="4" t="s">
        <v>268</v>
      </c>
      <c r="D276" s="14">
        <v>5803.24</v>
      </c>
      <c r="E276" s="14">
        <f t="shared" ca="1" si="10"/>
        <v>5803.24</v>
      </c>
      <c r="F276" s="15">
        <f t="shared" ca="1" si="8"/>
        <v>3209.75</v>
      </c>
      <c r="G276" s="8"/>
    </row>
    <row r="277" spans="1:7" ht="24.95" customHeight="1" x14ac:dyDescent="0.25">
      <c r="A277" s="27">
        <f t="shared" si="9"/>
        <v>273</v>
      </c>
      <c r="B277" s="8" t="s">
        <v>38</v>
      </c>
      <c r="C277" s="4" t="s">
        <v>268</v>
      </c>
      <c r="D277" s="14">
        <v>5803.24</v>
      </c>
      <c r="E277" s="14">
        <f t="shared" ca="1" si="10"/>
        <v>2593.5</v>
      </c>
      <c r="F277" s="15">
        <f t="shared" ca="1" si="8"/>
        <v>3209.75</v>
      </c>
      <c r="G277" s="8"/>
    </row>
    <row r="278" spans="1:7" ht="24.95" customHeight="1" x14ac:dyDescent="0.25">
      <c r="A278" s="27">
        <f t="shared" si="9"/>
        <v>274</v>
      </c>
      <c r="B278" s="8" t="s">
        <v>26</v>
      </c>
      <c r="C278" s="4" t="s">
        <v>268</v>
      </c>
      <c r="D278" s="14">
        <v>5803.24</v>
      </c>
      <c r="E278" s="13">
        <f t="shared" ca="1" si="10"/>
        <v>2593.2399999999998</v>
      </c>
      <c r="F278" s="15">
        <f t="shared" ca="1" si="8"/>
        <v>3209.75</v>
      </c>
      <c r="G278" s="8"/>
    </row>
    <row r="279" spans="1:7" ht="24.95" customHeight="1" x14ac:dyDescent="0.25">
      <c r="A279" s="27">
        <f t="shared" si="9"/>
        <v>275</v>
      </c>
      <c r="B279" s="8" t="s">
        <v>3</v>
      </c>
      <c r="C279" s="4" t="s">
        <v>268</v>
      </c>
      <c r="D279" s="14">
        <v>5803.24</v>
      </c>
      <c r="E279" s="14">
        <f t="shared" ca="1" si="10"/>
        <v>5803.24</v>
      </c>
      <c r="F279" s="15">
        <f t="shared" ca="1" si="8"/>
        <v>3209.75</v>
      </c>
      <c r="G279" s="8"/>
    </row>
    <row r="280" spans="1:7" ht="24.95" customHeight="1" x14ac:dyDescent="0.25">
      <c r="A280" s="27">
        <f t="shared" si="9"/>
        <v>276</v>
      </c>
      <c r="B280" s="8" t="s">
        <v>259</v>
      </c>
      <c r="C280" s="4" t="s">
        <v>268</v>
      </c>
      <c r="D280" s="14">
        <v>5803.24</v>
      </c>
      <c r="E280" s="13">
        <f t="shared" ca="1" si="10"/>
        <v>5187</v>
      </c>
      <c r="F280" s="15">
        <f t="shared" ca="1" si="8"/>
        <v>3209.75</v>
      </c>
      <c r="G280" s="8"/>
    </row>
    <row r="281" spans="1:7" ht="24.95" customHeight="1" x14ac:dyDescent="0.25">
      <c r="A281" s="27">
        <f t="shared" si="9"/>
        <v>277</v>
      </c>
      <c r="B281" s="8" t="s">
        <v>51</v>
      </c>
      <c r="C281" s="4" t="s">
        <v>268</v>
      </c>
      <c r="D281" s="14">
        <v>5803.24</v>
      </c>
      <c r="E281" s="13">
        <f t="shared" ca="1" si="10"/>
        <v>2593.2399999999998</v>
      </c>
      <c r="F281" s="15">
        <f t="shared" ca="1" si="8"/>
        <v>3209.75</v>
      </c>
      <c r="G281" s="8"/>
    </row>
    <row r="282" spans="1:7" ht="24.95" customHeight="1" x14ac:dyDescent="0.25">
      <c r="A282" s="27">
        <f t="shared" si="9"/>
        <v>278</v>
      </c>
      <c r="B282" s="8" t="s">
        <v>45</v>
      </c>
      <c r="C282" s="4" t="s">
        <v>268</v>
      </c>
      <c r="D282" s="14">
        <v>5803.24</v>
      </c>
      <c r="E282" s="14">
        <f ca="1">+D282-F282</f>
        <v>3100.24</v>
      </c>
      <c r="F282" s="15">
        <f t="shared" ca="1" si="8"/>
        <v>3209.75</v>
      </c>
      <c r="G282" s="8"/>
    </row>
    <row r="283" spans="1:7" ht="24.95" customHeight="1" x14ac:dyDescent="0.25">
      <c r="A283" s="27">
        <f t="shared" si="9"/>
        <v>279</v>
      </c>
      <c r="B283" s="8" t="s">
        <v>252</v>
      </c>
      <c r="C283" s="4" t="s">
        <v>268</v>
      </c>
      <c r="D283" s="14">
        <v>5803.24</v>
      </c>
      <c r="E283" s="14">
        <f ca="1">+D283-F283</f>
        <v>5187</v>
      </c>
      <c r="F283" s="15">
        <f t="shared" ca="1" si="8"/>
        <v>3209.75</v>
      </c>
      <c r="G283" s="8"/>
    </row>
    <row r="284" spans="1:7" ht="24.95" customHeight="1" x14ac:dyDescent="0.25">
      <c r="A284" s="27">
        <f t="shared" si="9"/>
        <v>280</v>
      </c>
      <c r="B284" s="8" t="s">
        <v>260</v>
      </c>
      <c r="C284" s="4" t="s">
        <v>268</v>
      </c>
      <c r="D284" s="14">
        <v>5803.24</v>
      </c>
      <c r="E284" s="14">
        <f ca="1">+D284-F284</f>
        <v>2593.5</v>
      </c>
      <c r="F284" s="15">
        <f t="shared" ca="1" si="8"/>
        <v>3209.75</v>
      </c>
      <c r="G284" s="8"/>
    </row>
    <row r="285" spans="1:7" ht="24.95" customHeight="1" x14ac:dyDescent="0.25">
      <c r="A285" s="27">
        <f t="shared" si="9"/>
        <v>281</v>
      </c>
      <c r="B285" s="8" t="s">
        <v>26</v>
      </c>
      <c r="C285" s="4" t="s">
        <v>268</v>
      </c>
      <c r="D285" s="14">
        <v>5803.24</v>
      </c>
      <c r="E285" s="14"/>
      <c r="F285" s="15">
        <f t="shared" si="8"/>
        <v>5803.24</v>
      </c>
      <c r="G285" s="8" t="s">
        <v>269</v>
      </c>
    </row>
    <row r="286" spans="1:7" ht="24.95" customHeight="1" x14ac:dyDescent="0.25">
      <c r="A286" s="27">
        <f t="shared" si="9"/>
        <v>282</v>
      </c>
      <c r="B286" s="8" t="s">
        <v>61</v>
      </c>
      <c r="C286" s="4" t="s">
        <v>268</v>
      </c>
      <c r="D286" s="14">
        <v>5803.24</v>
      </c>
      <c r="E286" s="14">
        <f ca="1">+D286-F286</f>
        <v>2593.2399999999998</v>
      </c>
      <c r="F286" s="15">
        <f t="shared" ca="1" si="8"/>
        <v>3209.75</v>
      </c>
      <c r="G286" s="8"/>
    </row>
    <row r="287" spans="1:7" ht="24.95" customHeight="1" x14ac:dyDescent="0.25">
      <c r="A287" s="27">
        <f t="shared" si="9"/>
        <v>283</v>
      </c>
      <c r="B287" s="8" t="s">
        <v>26</v>
      </c>
      <c r="C287" s="4" t="s">
        <v>268</v>
      </c>
      <c r="D287" s="14">
        <v>5803.24</v>
      </c>
      <c r="E287" s="13">
        <f>+D287-F287</f>
        <v>3210</v>
      </c>
      <c r="F287" s="15">
        <v>2593.2399999999998</v>
      </c>
      <c r="G287" s="8"/>
    </row>
    <row r="288" spans="1:7" ht="24.95" customHeight="1" x14ac:dyDescent="0.25">
      <c r="A288" s="27">
        <f t="shared" si="9"/>
        <v>284</v>
      </c>
      <c r="B288" s="8" t="s">
        <v>42</v>
      </c>
      <c r="C288" s="4" t="s">
        <v>268</v>
      </c>
      <c r="D288" s="14">
        <v>5803.24</v>
      </c>
      <c r="E288" s="23">
        <f ca="1">+D288-F288</f>
        <v>2593.9229999999998</v>
      </c>
      <c r="F288" s="15">
        <f t="shared" ca="1" si="8"/>
        <v>3209.75</v>
      </c>
      <c r="G288" s="8"/>
    </row>
    <row r="289" spans="1:7" ht="24.95" customHeight="1" x14ac:dyDescent="0.25">
      <c r="A289" s="27">
        <f t="shared" si="9"/>
        <v>285</v>
      </c>
      <c r="B289" s="8" t="s">
        <v>3</v>
      </c>
      <c r="C289" s="4" t="s">
        <v>268</v>
      </c>
      <c r="D289" s="14">
        <v>5803.24</v>
      </c>
      <c r="E289" s="23">
        <f ca="1">+D289-F289</f>
        <v>5187</v>
      </c>
      <c r="F289" s="15">
        <f t="shared" ca="1" si="8"/>
        <v>3209.75</v>
      </c>
      <c r="G289" s="8"/>
    </row>
    <row r="290" spans="1:7" ht="24.95" customHeight="1" x14ac:dyDescent="0.25">
      <c r="A290" s="27">
        <f t="shared" si="9"/>
        <v>286</v>
      </c>
      <c r="B290" s="8" t="s">
        <v>261</v>
      </c>
      <c r="C290" s="4" t="s">
        <v>268</v>
      </c>
      <c r="D290" s="14">
        <v>5803.24</v>
      </c>
      <c r="E290" s="24">
        <f ca="1">+D290-F290</f>
        <v>2593.2399999999998</v>
      </c>
      <c r="F290" s="15">
        <f t="shared" ca="1" si="8"/>
        <v>3209.75</v>
      </c>
      <c r="G290" s="8"/>
    </row>
    <row r="291" spans="1:7" ht="24.95" customHeight="1" x14ac:dyDescent="0.25">
      <c r="A291" s="27">
        <f t="shared" si="9"/>
        <v>287</v>
      </c>
      <c r="B291" s="8" t="s">
        <v>262</v>
      </c>
      <c r="C291" s="4" t="s">
        <v>268</v>
      </c>
      <c r="D291" s="14">
        <v>5803.24</v>
      </c>
      <c r="E291" s="25"/>
      <c r="F291" s="15">
        <f t="shared" si="8"/>
        <v>5803.24</v>
      </c>
      <c r="G291" s="8" t="s">
        <v>269</v>
      </c>
    </row>
    <row r="292" spans="1:7" ht="24.95" customHeight="1" x14ac:dyDescent="0.25">
      <c r="A292" s="27">
        <f t="shared" si="9"/>
        <v>288</v>
      </c>
      <c r="B292" s="8" t="s">
        <v>263</v>
      </c>
      <c r="C292" s="4" t="s">
        <v>268</v>
      </c>
      <c r="D292" s="14">
        <v>5803.24</v>
      </c>
      <c r="E292" s="23">
        <f ca="1">+D292-F292</f>
        <v>2592.5</v>
      </c>
      <c r="F292" s="15">
        <f t="shared" ca="1" si="8"/>
        <v>3209.75</v>
      </c>
      <c r="G292" s="8"/>
    </row>
    <row r="293" spans="1:7" ht="24.95" customHeight="1" x14ac:dyDescent="0.25">
      <c r="A293" s="27">
        <f t="shared" si="9"/>
        <v>289</v>
      </c>
      <c r="B293" s="8" t="s">
        <v>3</v>
      </c>
      <c r="C293" s="4" t="s">
        <v>268</v>
      </c>
      <c r="D293" s="14">
        <v>5803.24</v>
      </c>
      <c r="E293" s="23">
        <f ca="1">+D293-F293</f>
        <v>5187</v>
      </c>
      <c r="F293" s="15">
        <f t="shared" ca="1" si="8"/>
        <v>3209.75</v>
      </c>
      <c r="G293" s="8"/>
    </row>
    <row r="294" spans="1:7" ht="24.95" customHeight="1" x14ac:dyDescent="0.25">
      <c r="A294" s="27">
        <f t="shared" si="9"/>
        <v>290</v>
      </c>
      <c r="B294" s="8" t="s">
        <v>10</v>
      </c>
      <c r="C294" s="4" t="s">
        <v>268</v>
      </c>
      <c r="D294" s="14">
        <v>5803.24</v>
      </c>
      <c r="E294" s="14">
        <f ca="1">+D294-F294</f>
        <v>2593.5</v>
      </c>
      <c r="F294" s="15">
        <f t="shared" ca="1" si="8"/>
        <v>3209.75</v>
      </c>
      <c r="G294" s="8"/>
    </row>
    <row r="295" spans="1:7" ht="24.95" customHeight="1" x14ac:dyDescent="0.25">
      <c r="A295" s="27">
        <f t="shared" si="9"/>
        <v>291</v>
      </c>
      <c r="B295" s="7" t="s">
        <v>9</v>
      </c>
      <c r="C295" s="4" t="s">
        <v>268</v>
      </c>
      <c r="D295" s="13">
        <v>5803.24</v>
      </c>
      <c r="E295" s="24">
        <f ca="1">+D295-F295</f>
        <v>2593.5</v>
      </c>
      <c r="F295" s="15">
        <f t="shared" ca="1" si="8"/>
        <v>3209.75</v>
      </c>
      <c r="G295" s="8"/>
    </row>
    <row r="296" spans="1:7" ht="24.95" customHeight="1" x14ac:dyDescent="0.25">
      <c r="A296" s="27">
        <f t="shared" si="9"/>
        <v>292</v>
      </c>
      <c r="B296" s="8" t="s">
        <v>42</v>
      </c>
      <c r="C296" s="4" t="s">
        <v>268</v>
      </c>
      <c r="D296" s="14">
        <v>5803.24</v>
      </c>
      <c r="E296" s="23">
        <f ca="1">+D296-F296</f>
        <v>2594</v>
      </c>
      <c r="F296" s="15">
        <f t="shared" ca="1" si="8"/>
        <v>3209.75</v>
      </c>
      <c r="G296" s="8"/>
    </row>
    <row r="297" spans="1:7" ht="24.95" customHeight="1" x14ac:dyDescent="0.25">
      <c r="A297" s="27">
        <f t="shared" si="9"/>
        <v>293</v>
      </c>
      <c r="B297" s="8" t="s">
        <v>42</v>
      </c>
      <c r="C297" s="4" t="s">
        <v>268</v>
      </c>
      <c r="D297" s="14">
        <v>5803.24</v>
      </c>
      <c r="E297" s="25"/>
      <c r="F297" s="15">
        <f t="shared" si="8"/>
        <v>5803.24</v>
      </c>
      <c r="G297" s="8" t="s">
        <v>269</v>
      </c>
    </row>
    <row r="298" spans="1:7" ht="24.95" customHeight="1" x14ac:dyDescent="0.25">
      <c r="A298" s="27">
        <f t="shared" si="9"/>
        <v>294</v>
      </c>
      <c r="B298" s="8" t="s">
        <v>256</v>
      </c>
      <c r="C298" s="4" t="s">
        <v>268</v>
      </c>
      <c r="D298" s="14">
        <v>5803.24</v>
      </c>
      <c r="E298" s="24">
        <f t="shared" ref="E298:E303" ca="1" si="11">+D298-F298</f>
        <v>2593.2399999999998</v>
      </c>
      <c r="F298" s="15">
        <f t="shared" ca="1" si="8"/>
        <v>3209.75</v>
      </c>
      <c r="G298" s="8"/>
    </row>
    <row r="299" spans="1:7" ht="24.95" customHeight="1" x14ac:dyDescent="0.25">
      <c r="A299" s="27">
        <f t="shared" si="9"/>
        <v>295</v>
      </c>
      <c r="B299" s="8" t="s">
        <v>13</v>
      </c>
      <c r="C299" s="4" t="s">
        <v>268</v>
      </c>
      <c r="D299" s="14">
        <v>5803.24</v>
      </c>
      <c r="E299" s="23">
        <f t="shared" ca="1" si="11"/>
        <v>2073.2399999999998</v>
      </c>
      <c r="F299" s="15">
        <f t="shared" ca="1" si="8"/>
        <v>3209.75</v>
      </c>
      <c r="G299" s="8"/>
    </row>
    <row r="300" spans="1:7" ht="24.95" customHeight="1" x14ac:dyDescent="0.25">
      <c r="A300" s="27">
        <f t="shared" si="9"/>
        <v>296</v>
      </c>
      <c r="B300" s="8" t="s">
        <v>60</v>
      </c>
      <c r="C300" s="4" t="s">
        <v>268</v>
      </c>
      <c r="D300" s="14">
        <v>5803.24</v>
      </c>
      <c r="E300" s="23">
        <f t="shared" ca="1" si="11"/>
        <v>5803.24</v>
      </c>
      <c r="F300" s="15">
        <f t="shared" ca="1" si="8"/>
        <v>3209.75</v>
      </c>
      <c r="G300" s="8"/>
    </row>
    <row r="301" spans="1:7" ht="24.95" customHeight="1" x14ac:dyDescent="0.25">
      <c r="A301" s="27">
        <f t="shared" si="9"/>
        <v>297</v>
      </c>
      <c r="B301" s="8" t="s">
        <v>48</v>
      </c>
      <c r="C301" s="4" t="s">
        <v>268</v>
      </c>
      <c r="D301" s="14">
        <v>5803.24</v>
      </c>
      <c r="E301" s="23">
        <f t="shared" ca="1" si="11"/>
        <v>2594</v>
      </c>
      <c r="F301" s="15">
        <f t="shared" ca="1" si="8"/>
        <v>3209.75</v>
      </c>
      <c r="G301" s="8"/>
    </row>
    <row r="302" spans="1:7" ht="24.95" customHeight="1" x14ac:dyDescent="0.25">
      <c r="A302" s="27">
        <f t="shared" si="9"/>
        <v>298</v>
      </c>
      <c r="B302" s="8" t="s">
        <v>264</v>
      </c>
      <c r="C302" s="4" t="s">
        <v>268</v>
      </c>
      <c r="D302" s="14">
        <v>5803.24</v>
      </c>
      <c r="E302" s="23">
        <v>2594</v>
      </c>
      <c r="F302" s="15">
        <f t="shared" si="8"/>
        <v>3209.24</v>
      </c>
      <c r="G302" s="8"/>
    </row>
    <row r="303" spans="1:7" ht="24.95" customHeight="1" x14ac:dyDescent="0.25">
      <c r="A303" s="27">
        <f t="shared" si="9"/>
        <v>299</v>
      </c>
      <c r="B303" s="8" t="s">
        <v>25</v>
      </c>
      <c r="C303" s="4" t="s">
        <v>268</v>
      </c>
      <c r="D303" s="14">
        <v>5803.24</v>
      </c>
      <c r="E303" s="23">
        <f t="shared" ca="1" si="11"/>
        <v>2593.5</v>
      </c>
      <c r="F303" s="15">
        <f t="shared" ca="1" si="8"/>
        <v>3209.75</v>
      </c>
      <c r="G303" s="8"/>
    </row>
    <row r="304" spans="1:7" ht="24.95" customHeight="1" x14ac:dyDescent="0.25">
      <c r="A304" s="27">
        <f t="shared" si="9"/>
        <v>300</v>
      </c>
      <c r="B304" s="8" t="s">
        <v>26</v>
      </c>
      <c r="C304" s="4" t="s">
        <v>268</v>
      </c>
      <c r="D304" s="14">
        <v>5803.24</v>
      </c>
      <c r="E304" s="23">
        <f ca="1">+D304-F304</f>
        <v>2593.5</v>
      </c>
      <c r="F304" s="15">
        <f t="shared" ca="1" si="8"/>
        <v>3209.75</v>
      </c>
      <c r="G304" s="8"/>
    </row>
    <row r="305" spans="1:7" ht="24.95" customHeight="1" x14ac:dyDescent="0.25">
      <c r="A305" s="27">
        <f t="shared" si="9"/>
        <v>301</v>
      </c>
      <c r="B305" s="8" t="s">
        <v>26</v>
      </c>
      <c r="C305" s="4" t="s">
        <v>268</v>
      </c>
      <c r="D305" s="14">
        <v>5803.24</v>
      </c>
      <c r="E305" s="23">
        <f ca="1">+D305-F305</f>
        <v>2593.5</v>
      </c>
      <c r="F305" s="15">
        <f t="shared" ca="1" si="8"/>
        <v>3209.75</v>
      </c>
      <c r="G305" s="8"/>
    </row>
    <row r="306" spans="1:7" ht="24.95" customHeight="1" x14ac:dyDescent="0.25">
      <c r="A306" s="27">
        <f t="shared" si="9"/>
        <v>302</v>
      </c>
      <c r="B306" s="8" t="s">
        <v>7</v>
      </c>
      <c r="C306" s="4" t="s">
        <v>268</v>
      </c>
      <c r="D306" s="14">
        <v>5803.24</v>
      </c>
      <c r="E306" s="23">
        <f ca="1">+D306-F306</f>
        <v>5187</v>
      </c>
      <c r="F306" s="15">
        <f t="shared" ca="1" si="8"/>
        <v>3209.75</v>
      </c>
      <c r="G306" s="8"/>
    </row>
    <row r="307" spans="1:7" ht="24.95" customHeight="1" x14ac:dyDescent="0.25">
      <c r="A307" s="27">
        <f t="shared" si="9"/>
        <v>303</v>
      </c>
      <c r="B307" s="8" t="s">
        <v>265</v>
      </c>
      <c r="C307" s="4" t="s">
        <v>268</v>
      </c>
      <c r="D307" s="14">
        <v>5803.24</v>
      </c>
      <c r="E307" s="25"/>
      <c r="F307" s="15">
        <f t="shared" si="8"/>
        <v>5803.24</v>
      </c>
      <c r="G307" s="8" t="s">
        <v>269</v>
      </c>
    </row>
    <row r="308" spans="1:7" ht="24.95" customHeight="1" x14ac:dyDescent="0.25">
      <c r="A308" s="27">
        <f t="shared" si="9"/>
        <v>304</v>
      </c>
      <c r="B308" s="8" t="s">
        <v>266</v>
      </c>
      <c r="C308" s="4" t="s">
        <v>268</v>
      </c>
      <c r="D308" s="14">
        <v>5803.24</v>
      </c>
      <c r="E308" s="25"/>
      <c r="F308" s="15">
        <f t="shared" si="8"/>
        <v>5803.24</v>
      </c>
      <c r="G308" s="8" t="s">
        <v>269</v>
      </c>
    </row>
    <row r="309" spans="1:7" ht="24.95" customHeight="1" x14ac:dyDescent="0.25">
      <c r="A309" s="27">
        <f t="shared" si="9"/>
        <v>305</v>
      </c>
      <c r="B309" s="8" t="s">
        <v>267</v>
      </c>
      <c r="C309" s="4" t="s">
        <v>268</v>
      </c>
      <c r="D309" s="14">
        <v>5803.24</v>
      </c>
      <c r="E309" s="23">
        <f ca="1">+D309-F309</f>
        <v>2594</v>
      </c>
      <c r="F309" s="15">
        <f t="shared" ca="1" si="8"/>
        <v>3209.75</v>
      </c>
      <c r="G309" s="8"/>
    </row>
    <row r="310" spans="1:7" ht="24.95" customHeight="1" x14ac:dyDescent="0.25">
      <c r="A310" s="27">
        <f t="shared" si="9"/>
        <v>306</v>
      </c>
      <c r="B310" s="8" t="s">
        <v>16</v>
      </c>
      <c r="C310" s="4" t="s">
        <v>268</v>
      </c>
      <c r="D310" s="14">
        <v>5803.24</v>
      </c>
      <c r="E310" s="24">
        <f ca="1">+D310-F310</f>
        <v>2593.5</v>
      </c>
      <c r="F310" s="15">
        <f t="shared" ca="1" si="8"/>
        <v>3209.75</v>
      </c>
      <c r="G310" s="8"/>
    </row>
    <row r="311" spans="1:7" ht="24.95" customHeight="1" x14ac:dyDescent="0.25">
      <c r="A311" s="27">
        <f t="shared" si="9"/>
        <v>307</v>
      </c>
      <c r="B311" s="8" t="s">
        <v>44</v>
      </c>
      <c r="C311" s="4" t="s">
        <v>268</v>
      </c>
      <c r="D311" s="14">
        <v>5803.24</v>
      </c>
      <c r="E311" s="23">
        <f ca="1">+D311-F311</f>
        <v>2593.5</v>
      </c>
      <c r="F311" s="15">
        <f t="shared" ca="1" si="8"/>
        <v>3209.75</v>
      </c>
      <c r="G311" s="8"/>
    </row>
    <row r="312" spans="1:7" ht="24.95" customHeight="1" x14ac:dyDescent="0.25">
      <c r="A312" s="27">
        <f t="shared" si="9"/>
        <v>308</v>
      </c>
      <c r="B312" s="8" t="s">
        <v>42</v>
      </c>
      <c r="C312" s="4" t="s">
        <v>268</v>
      </c>
      <c r="D312" s="14">
        <v>5803.24</v>
      </c>
      <c r="E312" s="23">
        <f ca="1">+D312-F312</f>
        <v>5803.24</v>
      </c>
      <c r="F312" s="15">
        <f t="shared" ca="1" si="8"/>
        <v>3209.75</v>
      </c>
      <c r="G312" s="8"/>
    </row>
    <row r="313" spans="1:7" ht="24.95" customHeight="1" x14ac:dyDescent="0.25">
      <c r="A313" s="27">
        <f t="shared" si="9"/>
        <v>309</v>
      </c>
      <c r="B313" s="8" t="s">
        <v>3</v>
      </c>
      <c r="C313" s="4" t="s">
        <v>268</v>
      </c>
      <c r="D313" s="14">
        <v>5803.24</v>
      </c>
      <c r="E313" s="25"/>
      <c r="F313" s="15">
        <f t="shared" ref="F313:F317" si="12">+D313-E313</f>
        <v>5803.24</v>
      </c>
      <c r="G313" s="8" t="s">
        <v>269</v>
      </c>
    </row>
    <row r="314" spans="1:7" ht="24.95" customHeight="1" x14ac:dyDescent="0.25">
      <c r="A314" s="27">
        <f t="shared" si="9"/>
        <v>310</v>
      </c>
      <c r="B314" s="8" t="s">
        <v>39</v>
      </c>
      <c r="C314" s="4" t="s">
        <v>268</v>
      </c>
      <c r="D314" s="14">
        <v>5803.24</v>
      </c>
      <c r="E314" s="23">
        <f ca="1">+D314-F314</f>
        <v>2593.2399999999998</v>
      </c>
      <c r="F314" s="15">
        <f t="shared" ca="1" si="12"/>
        <v>3209.75</v>
      </c>
      <c r="G314" s="8"/>
    </row>
    <row r="315" spans="1:7" ht="24.95" customHeight="1" x14ac:dyDescent="0.25">
      <c r="A315" s="27">
        <f t="shared" si="9"/>
        <v>311</v>
      </c>
      <c r="B315" s="8" t="s">
        <v>39</v>
      </c>
      <c r="C315" s="4" t="s">
        <v>268</v>
      </c>
      <c r="D315" s="14">
        <v>5803.24</v>
      </c>
      <c r="E315" s="25"/>
      <c r="F315" s="15">
        <f t="shared" si="12"/>
        <v>5803.24</v>
      </c>
      <c r="G315" s="8" t="s">
        <v>269</v>
      </c>
    </row>
    <row r="316" spans="1:7" ht="24.95" customHeight="1" x14ac:dyDescent="0.25">
      <c r="A316" s="27">
        <f t="shared" si="9"/>
        <v>312</v>
      </c>
      <c r="B316" s="8" t="s">
        <v>7</v>
      </c>
      <c r="C316" s="4" t="s">
        <v>268</v>
      </c>
      <c r="D316" s="14">
        <v>5803.24</v>
      </c>
      <c r="E316" s="23">
        <f ca="1">+D316-F316</f>
        <v>2593.2399999999998</v>
      </c>
      <c r="F316" s="15">
        <f t="shared" ca="1" si="12"/>
        <v>3209.75</v>
      </c>
      <c r="G316" s="8"/>
    </row>
    <row r="317" spans="1:7" ht="24.95" customHeight="1" x14ac:dyDescent="0.25">
      <c r="A317" s="27">
        <f t="shared" si="9"/>
        <v>313</v>
      </c>
      <c r="B317" s="8" t="s">
        <v>3</v>
      </c>
      <c r="C317" s="4" t="s">
        <v>268</v>
      </c>
      <c r="D317" s="14">
        <v>5803.24</v>
      </c>
      <c r="E317" s="25"/>
      <c r="F317" s="15">
        <f t="shared" si="12"/>
        <v>5803.24</v>
      </c>
      <c r="G317" s="8" t="s">
        <v>269</v>
      </c>
    </row>
  </sheetData>
  <mergeCells count="2">
    <mergeCell ref="A1:G1"/>
    <mergeCell ref="A2:G2"/>
  </mergeCells>
  <pageMargins left="0.51181102362204722" right="0.11811023622047245" top="0.35433070866141736" bottom="0.35433070866141736" header="0.31496062992125984" footer="0.31496062992125984"/>
  <pageSetup scale="7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AREVALO</dc:creator>
  <cp:lastModifiedBy>TRANSPARENCIA</cp:lastModifiedBy>
  <cp:lastPrinted>2024-03-21T21:19:17Z</cp:lastPrinted>
  <dcterms:created xsi:type="dcterms:W3CDTF">2024-03-21T20:48:08Z</dcterms:created>
  <dcterms:modified xsi:type="dcterms:W3CDTF">2024-04-02T16:30:34Z</dcterms:modified>
</cp:coreProperties>
</file>